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7757b78bebd793/1_Zakazky_2025/Rekonstrukce_pasporty/Kuchyně ZŠ Valticka/DPS_PDF/Vykaz vymer/"/>
    </mc:Choice>
  </mc:AlternateContent>
  <xr:revisionPtr revIDLastSave="639" documentId="13_ncr:1_{23FC692A-E72E-4363-87E1-5E243E5FC205}" xr6:coauthVersionLast="47" xr6:coauthVersionMax="47" xr10:uidLastSave="{BD27D73D-32FB-4983-A60F-9326CE1A12FE}"/>
  <bookViews>
    <workbookView xWindow="2160" yWindow="804" windowWidth="26268" windowHeight="16272" firstSheet="2" activeTab="2" xr2:uid="{00000000-000D-0000-FFFF-FFFF00000000}"/>
  </bookViews>
  <sheets>
    <sheet name="Pokyny pro vyplnění" sheetId="11" state="hidden" r:id="rId1"/>
    <sheet name="VzorPolozky" sheetId="10" state="hidden" r:id="rId2"/>
    <sheet name=" Pol - vnitřky" sheetId="12" r:id="rId3"/>
    <sheet name="List1" sheetId="15" r:id="rId4"/>
  </sheets>
  <externalReferences>
    <externalReference r:id="rId5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2">' Pol - vnitřky'!$1:$4</definedName>
    <definedName name="oadresa">#REF!</definedName>
    <definedName name="_xlnm.Print_Area" localSheetId="2">' Pol - vnitřky'!$A$1:$G$114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12" l="1"/>
  <c r="G92" i="12"/>
  <c r="G91" i="12"/>
  <c r="G90" i="12"/>
  <c r="G89" i="12"/>
  <c r="G87" i="12"/>
  <c r="G86" i="12"/>
  <c r="G85" i="12"/>
  <c r="G68" i="12"/>
  <c r="G63" i="12"/>
  <c r="G47" i="12"/>
  <c r="G15" i="12"/>
  <c r="G17" i="12"/>
  <c r="G14" i="12"/>
  <c r="G16" i="12"/>
  <c r="G33" i="12"/>
  <c r="G19" i="12"/>
  <c r="G26" i="12"/>
  <c r="G8" i="12"/>
  <c r="V2" i="15"/>
  <c r="V3" i="15"/>
  <c r="V4" i="15"/>
  <c r="V5" i="15"/>
  <c r="V6" i="15"/>
  <c r="V8" i="15"/>
  <c r="V9" i="15"/>
  <c r="V10" i="15"/>
  <c r="V12" i="15"/>
  <c r="V13" i="15"/>
  <c r="V14" i="15"/>
  <c r="V15" i="15"/>
  <c r="V16" i="15"/>
  <c r="V17" i="15"/>
  <c r="V1" i="15"/>
  <c r="T8" i="15"/>
  <c r="T5" i="15"/>
  <c r="T4" i="15"/>
  <c r="T6" i="15"/>
  <c r="T7" i="15"/>
  <c r="V7" i="15" s="1"/>
  <c r="T9" i="15"/>
  <c r="T10" i="15"/>
  <c r="T11" i="15"/>
  <c r="V11" i="15" s="1"/>
  <c r="T12" i="15"/>
  <c r="T13" i="15"/>
  <c r="T14" i="15"/>
  <c r="T15" i="15"/>
  <c r="T16" i="15"/>
  <c r="T17" i="15"/>
  <c r="T3" i="15"/>
  <c r="T2" i="15"/>
  <c r="T1" i="15"/>
  <c r="G52" i="12"/>
  <c r="G32" i="12"/>
  <c r="G80" i="12"/>
  <c r="G7" i="12"/>
  <c r="G6" i="12"/>
  <c r="G95" i="12" l="1"/>
  <c r="G94" i="12"/>
  <c r="G88" i="12"/>
  <c r="G57" i="12"/>
  <c r="G48" i="12" l="1"/>
  <c r="G45" i="12"/>
  <c r="G22" i="12"/>
  <c r="G21" i="12"/>
  <c r="G20" i="12"/>
  <c r="G13" i="12"/>
  <c r="G35" i="12"/>
  <c r="G28" i="12"/>
  <c r="G23" i="12"/>
  <c r="G81" i="12"/>
  <c r="G96" i="12"/>
  <c r="G108" i="12"/>
  <c r="G104" i="12"/>
  <c r="G99" i="12"/>
  <c r="G100" i="12"/>
  <c r="G101" i="12"/>
  <c r="G102" i="12"/>
  <c r="G103" i="12"/>
  <c r="G98" i="12"/>
  <c r="G97" i="12" s="1"/>
  <c r="G84" i="12"/>
  <c r="G83" i="12" s="1"/>
  <c r="G82" i="12"/>
  <c r="G74" i="12"/>
  <c r="G75" i="12"/>
  <c r="G76" i="12"/>
  <c r="G77" i="12"/>
  <c r="G78" i="12"/>
  <c r="G79" i="12"/>
  <c r="G73" i="12"/>
  <c r="G65" i="12"/>
  <c r="G66" i="12"/>
  <c r="G67" i="12"/>
  <c r="G69" i="12"/>
  <c r="G70" i="12"/>
  <c r="G62" i="12"/>
  <c r="G61" i="12"/>
  <c r="G59" i="12" s="1"/>
  <c r="G53" i="12"/>
  <c r="G55" i="12"/>
  <c r="G56" i="12"/>
  <c r="G58" i="12"/>
  <c r="G64" i="12"/>
  <c r="G51" i="12"/>
  <c r="G38" i="12"/>
  <c r="G37" i="12"/>
  <c r="G34" i="12"/>
  <c r="G31" i="12"/>
  <c r="G36" i="12"/>
  <c r="G50" i="12"/>
  <c r="G49" i="12"/>
  <c r="G46" i="12"/>
  <c r="G44" i="12"/>
  <c r="G43" i="12"/>
  <c r="G42" i="12"/>
  <c r="G41" i="12"/>
  <c r="G30" i="12"/>
  <c r="G9" i="12"/>
  <c r="G10" i="12"/>
  <c r="G71" i="12" l="1"/>
  <c r="G54" i="12"/>
  <c r="G27" i="12"/>
  <c r="G18" i="12"/>
  <c r="G12" i="12" s="1"/>
  <c r="G25" i="12"/>
  <c r="G24" i="12"/>
  <c r="G29" i="12"/>
  <c r="G112" i="12"/>
  <c r="G111" i="12"/>
  <c r="G110" i="12"/>
  <c r="G109" i="12" s="1"/>
  <c r="G107" i="12"/>
  <c r="G106" i="12"/>
  <c r="G105" i="12" s="1"/>
  <c r="G40" i="12"/>
  <c r="G39" i="12" s="1"/>
  <c r="G11" i="12"/>
  <c r="G5" i="12" s="1"/>
  <c r="E114" i="12" l="1"/>
</calcChain>
</file>

<file path=xl/sharedStrings.xml><?xml version="1.0" encoding="utf-8"?>
<sst xmlns="http://schemas.openxmlformats.org/spreadsheetml/2006/main" count="361" uniqueCount="248">
  <si>
    <t xml:space="preserve">Položkový rozpočet </t>
  </si>
  <si>
    <t>O:</t>
  </si>
  <si>
    <t>R:</t>
  </si>
  <si>
    <t>Vedlejší náklady</t>
  </si>
  <si>
    <t>Ostatní náklady</t>
  </si>
  <si>
    <t>Celkem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</si>
  <si>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</si>
  <si>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</si>
  <si>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</si>
  <si>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#TypZaznamu#</t>
  </si>
  <si>
    <t>STA</t>
  </si>
  <si>
    <t>Název položky</t>
  </si>
  <si>
    <t>MJ</t>
  </si>
  <si>
    <t>DIL</t>
  </si>
  <si>
    <t>ks</t>
  </si>
  <si>
    <t>POL1_0</t>
  </si>
  <si>
    <t>POL3_0</t>
  </si>
  <si>
    <t>m</t>
  </si>
  <si>
    <t>Doprava technologie</t>
  </si>
  <si>
    <t>Soubor</t>
  </si>
  <si>
    <t>Autorský dozor</t>
  </si>
  <si>
    <t xml:space="preserve">Dokumentace skutečného provedení </t>
  </si>
  <si>
    <t>Výchozí revize</t>
  </si>
  <si>
    <t>END</t>
  </si>
  <si>
    <t>celkem bez DPH</t>
  </si>
  <si>
    <t>cena materiálu</t>
  </si>
  <si>
    <t>cena montáže</t>
  </si>
  <si>
    <t>mn.</t>
  </si>
  <si>
    <t>kpl</t>
  </si>
  <si>
    <t>Zprostředkování připojení, komunikace s distribuční společností</t>
  </si>
  <si>
    <t>Součinnost s revizním technikem</t>
  </si>
  <si>
    <t>č.</t>
  </si>
  <si>
    <t>Díl 1</t>
  </si>
  <si>
    <t>Díl 2</t>
  </si>
  <si>
    <t>Díl 3</t>
  </si>
  <si>
    <t>Díl 4</t>
  </si>
  <si>
    <t>1.1</t>
  </si>
  <si>
    <t>1.2</t>
  </si>
  <si>
    <t>2.1</t>
  </si>
  <si>
    <t>2.3</t>
  </si>
  <si>
    <t>2.4</t>
  </si>
  <si>
    <t>2.5</t>
  </si>
  <si>
    <t>2.8</t>
  </si>
  <si>
    <t>2.6</t>
  </si>
  <si>
    <t>2.7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</si>
  <si>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</si>
  <si>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</si>
  <si>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</si>
  <si>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</si>
  <si>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</si>
  <si>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</si>
  <si>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</si>
  <si>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</si>
  <si>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</si>
  <si>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</si>
  <si>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</si>
  <si>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</si>
  <si>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3.1</t>
  </si>
  <si>
    <t>3.2</t>
  </si>
  <si>
    <t>4.1</t>
  </si>
  <si>
    <t>4.3</t>
  </si>
  <si>
    <t>Nepředvídatelné práce, mapování terénu, vyhledání přípojného místa, BOZP, ostatní, blíže neurčené úkony</t>
  </si>
  <si>
    <t>2.26</t>
  </si>
  <si>
    <t>1.3</t>
  </si>
  <si>
    <t>1.4</t>
  </si>
  <si>
    <t>1.5</t>
  </si>
  <si>
    <t>1.6</t>
  </si>
  <si>
    <t>Rozváděče, výrobky</t>
  </si>
  <si>
    <t>Vystrojení rozváděčů, testy, dílenské a dodavatelské dokumentace výrobců, výrobní štítky atp.</t>
  </si>
  <si>
    <t>Kabelové trasy</t>
  </si>
  <si>
    <t>Kabelová příchytka pro jednotlivé kabely plastová</t>
  </si>
  <si>
    <t>Drážka v podlaze šířky 250 mm, hl. 40 mm</t>
  </si>
  <si>
    <t>Drážka ve zdivu šířky 40 mm, hl. 40 mm</t>
  </si>
  <si>
    <t>Prostupy přes zdivo, beton</t>
  </si>
  <si>
    <t>Ostatní prostupy, drážky atp.</t>
  </si>
  <si>
    <t>Koncové prvky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</si>
  <si>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</si>
  <si>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</si>
  <si>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</si>
  <si>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</si>
  <si>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</si>
  <si>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</si>
  <si>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</si>
  <si>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</si>
  <si>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</si>
  <si>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</si>
  <si>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</si>
  <si>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</si>
  <si>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Spínač řazení 1, krytí IP20, včetně rámečku a krytu</t>
  </si>
  <si>
    <t>Spínač řazení 1, krytí IP44, včetně rámečku a krytu</t>
  </si>
  <si>
    <t>Spínač řazení 6, krytí IP20, včetně rámečku a krytu</t>
  </si>
  <si>
    <t>Spínač řazení 5, krytí IP20, včetně rámečku a krytu</t>
  </si>
  <si>
    <t>Zásuvka 230 V, krytí IP20, včetně rámečku a krytu</t>
  </si>
  <si>
    <t>Trojpólový rotační spínač, IP44, s vývodkami</t>
  </si>
  <si>
    <t>Chránička průměru 110 mm</t>
  </si>
  <si>
    <t>Chránička průměru 50 mm</t>
  </si>
  <si>
    <t xml:space="preserve">Zához výkopů pro kabely </t>
  </si>
  <si>
    <t>Geodetické zaměření</t>
  </si>
  <si>
    <t>Červená fólie na kabely</t>
  </si>
  <si>
    <t>Písek jemné frakce pro kabelové lože</t>
  </si>
  <si>
    <t>Odbočná krabice IP40, klasická</t>
  </si>
  <si>
    <t>Skupinové svorky pro jednotlivé vodiče, různé druhy</t>
  </si>
  <si>
    <t>Kabely</t>
  </si>
  <si>
    <t>Zemnění</t>
  </si>
  <si>
    <t>4.4</t>
  </si>
  <si>
    <t>4.13</t>
  </si>
  <si>
    <t>Zemnicí drát H07V-K 6 ZŽ</t>
  </si>
  <si>
    <t>Zemnicí drát H07V-K 16 ZŽ</t>
  </si>
  <si>
    <t>Ostatní drobný materiál (sádra atp.)</t>
  </si>
  <si>
    <t>Ostatní drobný materiál k zemnění</t>
  </si>
  <si>
    <t>Díl 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</si>
  <si>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</si>
  <si>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</si>
  <si>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</si>
  <si>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</si>
  <si>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</si>
  <si>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</si>
  <si>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</si>
  <si>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</si>
  <si>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</si>
  <si>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</si>
  <si>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Díl 6</t>
  </si>
  <si>
    <t>Svítidla</t>
  </si>
  <si>
    <t>Pozn</t>
  </si>
  <si>
    <t>6.1</t>
  </si>
  <si>
    <t>6.2</t>
  </si>
  <si>
    <t>6.3</t>
  </si>
  <si>
    <t>6.4</t>
  </si>
  <si>
    <t>6.5</t>
  </si>
  <si>
    <t>6.6</t>
  </si>
  <si>
    <t>6.7</t>
  </si>
  <si>
    <t>6.15</t>
  </si>
  <si>
    <t>6.16</t>
  </si>
  <si>
    <t>Ostatní drobný materiál ke svítidlům</t>
  </si>
  <si>
    <t>CYKY-J 5x1,5</t>
  </si>
  <si>
    <t>Díl 7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</si>
  <si>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</si>
  <si>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</si>
  <si>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</si>
  <si>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</si>
  <si>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</si>
  <si>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</si>
  <si>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</si>
  <si>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</si>
  <si>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</si>
  <si>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</si>
  <si>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</si>
  <si>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</si>
  <si>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Díl 8</t>
  </si>
  <si>
    <t>Přidružené náklady</t>
  </si>
  <si>
    <t>8.1</t>
  </si>
  <si>
    <t>8.2</t>
  </si>
  <si>
    <t>8.3</t>
  </si>
  <si>
    <t>8.5</t>
  </si>
  <si>
    <t>8.6</t>
  </si>
  <si>
    <t>Pronájem mechanizace</t>
  </si>
  <si>
    <t>Pronájem plošin, žebříků, lešení</t>
  </si>
  <si>
    <t>Vedení stavby, meziprofesní koordinační činnost</t>
  </si>
  <si>
    <t>8.7</t>
  </si>
  <si>
    <t>8.8</t>
  </si>
  <si>
    <t>Konzultační a poradenská činnost s projektantem</t>
  </si>
  <si>
    <t>Zařízení staveniště</t>
  </si>
  <si>
    <t xml:space="preserve"> ---</t>
  </si>
  <si>
    <t>Ostatní montáž, nastavení, oživení, testy apod.</t>
  </si>
  <si>
    <t>Díl 9</t>
  </si>
  <si>
    <t>Díl 10</t>
  </si>
  <si>
    <t>9.1</t>
  </si>
  <si>
    <t>9.2</t>
  </si>
  <si>
    <t>9.3</t>
  </si>
  <si>
    <t>10.1</t>
  </si>
  <si>
    <t>10.2</t>
  </si>
  <si>
    <t>10.3</t>
  </si>
  <si>
    <t>Drážka ve zdivu šířky 100 mm, hl. 40 mm</t>
  </si>
  <si>
    <t>2.2</t>
  </si>
  <si>
    <t>2.9</t>
  </si>
  <si>
    <t>2.10</t>
  </si>
  <si>
    <t>Stropní PIR čidlo 360°</t>
  </si>
  <si>
    <t>Spínač řazení 6, krytí IP44, včetně rámečku a krytu</t>
  </si>
  <si>
    <t>Zásuvka 230 V, krytí IP44, včetně rámečku a krytu</t>
  </si>
  <si>
    <t>CYKY-J 5x10</t>
  </si>
  <si>
    <t>Rozebrání a složení chodníku, obrub atp.</t>
  </si>
  <si>
    <t>6.8</t>
  </si>
  <si>
    <t>Kabelový výkop (š × hl × d) 40x80x100 cm</t>
  </si>
  <si>
    <t>2.21</t>
  </si>
  <si>
    <t>2.24</t>
  </si>
  <si>
    <t>2.25</t>
  </si>
  <si>
    <t>Označovací marker přívodního kabelu</t>
  </si>
  <si>
    <t>CYKY-J 3x1,5</t>
  </si>
  <si>
    <t>CYKY-O 3x1,5</t>
  </si>
  <si>
    <t>CYKY-J 3x2,5</t>
  </si>
  <si>
    <t>CYKY-J 5x2,5</t>
  </si>
  <si>
    <t>CYKY-J 5x4</t>
  </si>
  <si>
    <t>CYKY-J 5x6</t>
  </si>
  <si>
    <t>CYKY-J 5x16</t>
  </si>
  <si>
    <t>CYKY-J 5x25</t>
  </si>
  <si>
    <t>H07V-K 6 ZŽ</t>
  </si>
  <si>
    <t>H07V-K 10 ZŽ</t>
  </si>
  <si>
    <t>H07V-K 16 ZŽ</t>
  </si>
  <si>
    <t>AYKY-J 4x240</t>
  </si>
  <si>
    <t>1-YY 5x1x150</t>
  </si>
  <si>
    <t>H07V-K 35 ZŽ</t>
  </si>
  <si>
    <t>Demontáže</t>
  </si>
  <si>
    <t>Úpravy v elektroměrovém rozváděči +ER; změna MTP 400/5 0,5 S, nové svorky pro napojení kabeláže 2x 240 na přívodu i vývodu; zapojení dle podm. distribuce EG.D</t>
  </si>
  <si>
    <t>Přenastavení stávajícího hlavního jističe v elektroměrovém rozváděči na plný rozsah nezpožděné spouště</t>
  </si>
  <si>
    <t>Rozváděč +RK1, vyzbrojené pole dle vyhotovené dílenské dokumentace výrobce</t>
  </si>
  <si>
    <t>Dozbrojení stávajícího hlavního rozváděče +RH, provedení prostorové úpravy; vyzbrojeno dle vyhotovené dílenské dokumentace výrobce</t>
  </si>
  <si>
    <t>Odpínací skříň +XPK, (materiál nerez) vyzbrojené pole dle vyhotovené dílenské dokumentace výrobce</t>
  </si>
  <si>
    <t>Kabelová trasa 300x100 galvanický zinek, včetně výložníků, ohybů kolen a ostatního příslušenství</t>
  </si>
  <si>
    <t>Trubka tuhá, střední mech. odolnost, průměr 25</t>
  </si>
  <si>
    <t>Trubka ohebná, průměr 25</t>
  </si>
  <si>
    <t>Trubka tuhá, střední mech. odolnost, půměr 20</t>
  </si>
  <si>
    <t>Trubka ohebná, průměr 20</t>
  </si>
  <si>
    <t>Trubka ohebná, průměr 32</t>
  </si>
  <si>
    <t>Kabelový žebřík š. 600 s plechovým víkem (stoupačka do rozváděče)</t>
  </si>
  <si>
    <t>Kabelová trasa 250x100 galvanický zinek, včetně výložníků, ohybů kolen a ostatního příslušenství</t>
  </si>
  <si>
    <t>Plastová vkládací lišta 80x40</t>
  </si>
  <si>
    <t>Kabelová trasa 200x60 galvanický zinek, včetně výložníků, ohybů kolen a ostatního příslušenství</t>
  </si>
  <si>
    <t>Zásuvka 2x230 V, krytí IP20, včetně rámečku a krytu</t>
  </si>
  <si>
    <t>Zemnicí drát H07V-K 35 ZŽ</t>
  </si>
  <si>
    <t>Demontáž zásuvek (cca 20 ks)</t>
  </si>
  <si>
    <t>Demontáž přívodní kabeláže (CYKY-J 3x240+120, 40 m)</t>
  </si>
  <si>
    <t>Demontáž stávajícího rozváděče +R1A-S (pole š. 800 mm)</t>
  </si>
  <si>
    <t>Demontáž stávající kabeláže kuchyně</t>
  </si>
  <si>
    <t>Demontáž stáv. rotačních vypínačů</t>
  </si>
  <si>
    <t>XX</t>
  </si>
  <si>
    <t>Rozsah demontáží nutno posoudit dle stavu na stavbě, nelze obsáhnout více podrobně (!)</t>
  </si>
  <si>
    <t>Demontáž svítidel (cca 40 ks)</t>
  </si>
  <si>
    <t>hod</t>
  </si>
  <si>
    <t xml:space="preserve">Svítidla budou odpovídat výpočtu osvětlení, v případě záměny bude k rukám investora předán a následně odsouhlašen nový světelný výpočet. </t>
  </si>
  <si>
    <t>Demontáž a zpětná montáž svítidel v kuchyni, koordinace s vedením ostatních technologií (zejména VZT)</t>
  </si>
  <si>
    <t>Ostatní nespecifikované demontáže, další neobsažené</t>
  </si>
  <si>
    <t>Svítidlo typu A1</t>
  </si>
  <si>
    <t>Svítidlo typu B1</t>
  </si>
  <si>
    <t>Svítidlo typu C1</t>
  </si>
  <si>
    <t>Svítidlo typu D1</t>
  </si>
  <si>
    <t>Svítidlo typu E1</t>
  </si>
  <si>
    <t>Svítidlo typu N1</t>
  </si>
  <si>
    <t>Svítidlo typu N2</t>
  </si>
  <si>
    <t>Svítidlo typu NP</t>
  </si>
  <si>
    <t>Přisazené rámečky čtvercových svítidel</t>
  </si>
  <si>
    <t>1-AYKY-J 4x240</t>
  </si>
  <si>
    <t>Příchytka, spojka, spojovací mat. pro trubku pr. 20</t>
  </si>
  <si>
    <t>Demontáž spínačů (cca 40 ks)</t>
  </si>
  <si>
    <t>Dohledání okruhů, zorientování se na stavbě</t>
  </si>
  <si>
    <t>7.6</t>
  </si>
  <si>
    <t>Protipožární ucpávky</t>
  </si>
  <si>
    <r>
      <t xml:space="preserve">Výkaz výměr - silnoproudá elektroinstalace
</t>
    </r>
    <r>
      <rPr>
        <sz val="10"/>
        <rFont val="Calibri"/>
        <family val="2"/>
        <charset val="238"/>
        <scheme val="minor"/>
      </rPr>
      <t>prázdný, pro uchazeče</t>
    </r>
  </si>
  <si>
    <t>Nová silnoproudá elektroinstalace - úpravy kuchyně ZŠ Na Valtické Břeclav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</si>
</sst>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4" fillId="0" borderId="0" xfId="0" applyFont="1"/>
    <xf numFmtId="49" fontId="0" fillId="0" borderId="7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49" fontId="0" fillId="0" borderId="0" xfId="0" applyNumberFormat="1"/>
    <xf numFmtId="0" fontId="5" fillId="0" borderId="0" xfId="0" applyFont="1"/>
    <xf numFmtId="49" fontId="0" fillId="0" borderId="0" xfId="0" applyNumberFormat="1" applyAlignment="1">
      <alignment horizontal="left" wrapText="1"/>
    </xf>
    <xf numFmtId="49" fontId="5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shrinkToFit="1"/>
    </xf>
    <xf numFmtId="4" fontId="5" fillId="0" borderId="0" xfId="0" applyNumberFormat="1" applyFont="1" applyAlignment="1">
      <alignment vertical="top" shrinkToFit="1"/>
    </xf>
    <xf numFmtId="4" fontId="5" fillId="0" borderId="2" xfId="0" applyNumberFormat="1" applyFont="1" applyBorder="1" applyAlignment="1">
      <alignment vertical="top" shrinkToFit="1"/>
    </xf>
    <xf numFmtId="0" fontId="7" fillId="3" borderId="22" xfId="0" applyFont="1" applyFill="1" applyBorder="1" applyAlignment="1">
      <alignment vertical="center"/>
    </xf>
    <xf numFmtId="49" fontId="7" fillId="3" borderId="20" xfId="0" applyNumberFormat="1" applyFont="1" applyFill="1" applyBorder="1" applyAlignment="1">
      <alignment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vertical="top"/>
    </xf>
    <xf numFmtId="49" fontId="7" fillId="3" borderId="19" xfId="0" applyNumberFormat="1" applyFont="1" applyFill="1" applyBorder="1" applyAlignment="1">
      <alignment vertical="top"/>
    </xf>
    <xf numFmtId="0" fontId="7" fillId="3" borderId="19" xfId="0" applyFont="1" applyFill="1" applyBorder="1" applyAlignment="1">
      <alignment horizontal="center" vertical="top"/>
    </xf>
    <xf numFmtId="4" fontId="7" fillId="3" borderId="19" xfId="0" applyNumberFormat="1" applyFont="1" applyFill="1" applyBorder="1" applyAlignment="1">
      <alignment vertical="top"/>
    </xf>
    <xf numFmtId="4" fontId="7" fillId="3" borderId="21" xfId="0" applyNumberFormat="1" applyFont="1" applyFill="1" applyBorder="1" applyAlignment="1">
      <alignment vertical="top"/>
    </xf>
    <xf numFmtId="4" fontId="7" fillId="3" borderId="24" xfId="0" applyNumberFormat="1" applyFont="1" applyFill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8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top" shrinkToFit="1"/>
    </xf>
    <xf numFmtId="4" fontId="8" fillId="4" borderId="15" xfId="0" applyNumberFormat="1" applyFont="1" applyFill="1" applyBorder="1" applyAlignment="1">
      <alignment vertical="top" shrinkToFit="1"/>
    </xf>
    <xf numFmtId="4" fontId="8" fillId="4" borderId="14" xfId="0" applyNumberFormat="1" applyFont="1" applyFill="1" applyBorder="1" applyAlignment="1">
      <alignment vertical="top" shrinkToFit="1"/>
    </xf>
    <xf numFmtId="4" fontId="8" fillId="0" borderId="25" xfId="0" applyNumberFormat="1" applyFont="1" applyBorder="1" applyAlignment="1">
      <alignment vertical="top" shrinkToFit="1"/>
    </xf>
    <xf numFmtId="0" fontId="7" fillId="3" borderId="4" xfId="0" applyFont="1" applyFill="1" applyBorder="1" applyAlignment="1">
      <alignment vertical="top"/>
    </xf>
    <xf numFmtId="0" fontId="7" fillId="3" borderId="17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center" vertical="top" shrinkToFit="1"/>
    </xf>
    <xf numFmtId="4" fontId="7" fillId="3" borderId="17" xfId="0" applyNumberFormat="1" applyFont="1" applyFill="1" applyBorder="1" applyAlignment="1">
      <alignment vertical="top" shrinkToFit="1"/>
    </xf>
    <xf numFmtId="4" fontId="7" fillId="3" borderId="5" xfId="0" applyNumberFormat="1" applyFont="1" applyFill="1" applyBorder="1" applyAlignment="1">
      <alignment vertical="top" shrinkToFit="1"/>
    </xf>
    <xf numFmtId="4" fontId="7" fillId="3" borderId="26" xfId="0" applyNumberFormat="1" applyFont="1" applyFill="1" applyBorder="1" applyAlignment="1">
      <alignment vertical="top" shrinkToFit="1"/>
    </xf>
    <xf numFmtId="0" fontId="8" fillId="0" borderId="20" xfId="0" applyFont="1" applyBorder="1" applyAlignment="1">
      <alignment horizontal="center" vertical="top" shrinkToFit="1"/>
    </xf>
    <xf numFmtId="4" fontId="8" fillId="4" borderId="20" xfId="0" applyNumberFormat="1" applyFont="1" applyFill="1" applyBorder="1" applyAlignment="1">
      <alignment vertical="top" shrinkToFit="1"/>
    </xf>
    <xf numFmtId="4" fontId="8" fillId="4" borderId="16" xfId="0" applyNumberFormat="1" applyFont="1" applyFill="1" applyBorder="1" applyAlignment="1">
      <alignment vertical="top" shrinkToFit="1"/>
    </xf>
    <xf numFmtId="4" fontId="8" fillId="0" borderId="23" xfId="0" applyNumberFormat="1" applyFont="1" applyBorder="1" applyAlignment="1">
      <alignment vertical="top" shrinkToFit="1"/>
    </xf>
    <xf numFmtId="0" fontId="7" fillId="0" borderId="15" xfId="0" applyFont="1" applyBorder="1" applyAlignment="1">
      <alignment horizontal="center" vertical="top" shrinkToFit="1"/>
    </xf>
    <xf numFmtId="4" fontId="7" fillId="0" borderId="15" xfId="0" applyNumberFormat="1" applyFont="1" applyBorder="1" applyAlignment="1">
      <alignment vertical="top" shrinkToFit="1"/>
    </xf>
    <xf numFmtId="4" fontId="7" fillId="0" borderId="14" xfId="0" applyNumberFormat="1" applyFont="1" applyBorder="1" applyAlignment="1">
      <alignment vertical="top" shrinkToFit="1"/>
    </xf>
    <xf numFmtId="4" fontId="7" fillId="0" borderId="25" xfId="0" applyNumberFormat="1" applyFont="1" applyBorder="1" applyAlignment="1">
      <alignment vertical="top" shrinkToFit="1"/>
    </xf>
    <xf numFmtId="0" fontId="8" fillId="0" borderId="1" xfId="0" applyFont="1" applyBorder="1" applyAlignment="1">
      <alignment vertical="top"/>
    </xf>
    <xf numFmtId="0" fontId="10" fillId="0" borderId="15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7" xfId="0" applyNumberFormat="1" applyBorder="1" applyAlignment="1">
      <alignment vertical="center" shrinkToFit="1"/>
    </xf>
    <xf numFmtId="49" fontId="0" fillId="0" borderId="13" xfId="0" applyNumberFormat="1" applyBorder="1" applyAlignment="1">
      <alignment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4" fontId="4" fillId="0" borderId="3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</cellXfs>
  <cellStyles count="3">
    <cellStyle name="Normální" xfId="0" builtinId="0"/>
    <cellStyle name="normální 2" xfId="1" xr:uid="{00000000-0005-0000-0000-000001000000}"/>
    <cellStyle name="Normální 3" xfId="2" xr:uid="{F746FF07-983E-45E4-9B8E-DD83AB2F7A6D}"/>
  </cellStyles>
  <dxfs count="0"/>
  <tableStyles count="0" defaultTableStyle="TableStyleMedium9" defaultPivotStyle="PivotStyleLight16"/>
  <colors>
    <mruColors>
      <color rgb="FFFFCC66"/>
      <color rgb="FFCC66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8" t="s">
        <v>6</v>
      </c>
    </row>
    <row r="2" spans="1:7" ht="57.75" customHeight="1" x14ac:dyDescent="0.25">
      <c r="A2" s="54" t="s">
        <v>7</v>
      </c>
      <c r="B2" s="54"/>
      <c r="C2" s="54"/>
      <c r="D2" s="54"/>
      <c r="E2" s="54"/>
      <c r="F2" s="54"/>
      <c r="G2" s="5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2" customWidth="1"/>
    <col min="2" max="2" width="14.44140625" style="2" customWidth="1"/>
    <col min="3" max="3" width="38.33203125" style="6" customWidth="1"/>
    <col min="4" max="4" width="4.5546875" style="2" customWidth="1"/>
    <col min="5" max="5" width="10.5546875" style="2" customWidth="1"/>
    <col min="6" max="6" width="9.88671875" style="2" customWidth="1"/>
    <col min="7" max="7" width="12.6640625" style="2" customWidth="1"/>
    <col min="8" max="16384" width="9.109375" style="2"/>
  </cols>
  <sheetData>
    <row r="1" spans="1:7" ht="15.6" x14ac:dyDescent="0.25">
      <c r="A1" s="55" t="s">
        <v>0</v>
      </c>
      <c r="B1" s="55"/>
      <c r="C1" s="56"/>
      <c r="D1" s="55"/>
      <c r="E1" s="55"/>
      <c r="F1" s="55"/>
      <c r="G1" s="55"/>
    </row>
    <row r="2" spans="1:7" ht="24.9" customHeight="1" x14ac:dyDescent="0.25">
      <c r="A2" s="10" t="s">
        <v>8</v>
      </c>
      <c r="B2" s="9"/>
      <c r="C2" s="57"/>
      <c r="D2" s="57"/>
      <c r="E2" s="57"/>
      <c r="F2" s="57"/>
      <c r="G2" s="58"/>
    </row>
    <row r="3" spans="1:7" ht="24.9" hidden="1" customHeight="1" x14ac:dyDescent="0.25">
      <c r="A3" s="10" t="s">
        <v>1</v>
      </c>
      <c r="B3" s="9"/>
      <c r="C3" s="57"/>
      <c r="D3" s="57"/>
      <c r="E3" s="57"/>
      <c r="F3" s="57"/>
      <c r="G3" s="58"/>
    </row>
    <row r="4" spans="1:7" ht="24.9" hidden="1" customHeight="1" x14ac:dyDescent="0.25">
      <c r="A4" s="10" t="s">
        <v>2</v>
      </c>
      <c r="B4" s="9"/>
      <c r="C4" s="57"/>
      <c r="D4" s="57"/>
      <c r="E4" s="57"/>
      <c r="F4" s="57"/>
      <c r="G4" s="58"/>
    </row>
    <row r="5" spans="1:7" hidden="1" x14ac:dyDescent="0.25">
      <c r="B5" s="3"/>
      <c r="C5" s="4"/>
      <c r="D5" s="5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AT115"/>
  <sheetViews>
    <sheetView tabSelected="1" view="pageBreakPreview" zoomScale="130" zoomScaleNormal="130" zoomScaleSheetLayoutView="130" workbookViewId="0">
      <selection activeCell="E8" sqref="E8"/>
    </sheetView>
  </sheetViews>
  <sheetFormatPr defaultRowHeight="13.2" outlineLevelRow="1" x14ac:dyDescent="0.25"/>
  <cols>
    <col min="1" max="1" width="4.33203125" customWidth="1"/>
    <col min="2" max="2" width="39" style="11" customWidth="1"/>
    <col min="3" max="3" width="6.6640625" style="15" customWidth="1"/>
    <col min="4" max="4" width="6.44140625" style="15" customWidth="1"/>
    <col min="5" max="6" width="9.88671875" customWidth="1"/>
    <col min="7" max="7" width="17.6640625" customWidth="1"/>
    <col min="15" max="25" width="0" hidden="1" customWidth="1"/>
    <col min="39" max="39" width="73.44140625" customWidth="1"/>
  </cols>
  <sheetData>
    <row r="1" spans="1:46" ht="30" customHeight="1" x14ac:dyDescent="0.3">
      <c r="A1" s="62" t="s">
        <v>246</v>
      </c>
      <c r="B1" s="63"/>
      <c r="C1" s="63"/>
      <c r="D1" s="63"/>
      <c r="E1" s="63"/>
      <c r="F1" s="63"/>
      <c r="G1" s="64"/>
      <c r="Q1" t="s">
        <v>9</v>
      </c>
    </row>
    <row r="2" spans="1:46" ht="13.8" x14ac:dyDescent="0.25">
      <c r="A2" s="59" t="s">
        <v>247</v>
      </c>
      <c r="B2" s="60"/>
      <c r="C2" s="60"/>
      <c r="D2" s="60"/>
      <c r="E2" s="60"/>
      <c r="F2" s="60"/>
      <c r="G2" s="61"/>
      <c r="Q2" t="s">
        <v>10</v>
      </c>
    </row>
    <row r="3" spans="1:46" x14ac:dyDescent="0.25">
      <c r="A3" s="1"/>
      <c r="G3" s="7"/>
    </row>
    <row r="4" spans="1:46" ht="27.6" x14ac:dyDescent="0.25">
      <c r="A4" s="21" t="s">
        <v>31</v>
      </c>
      <c r="B4" s="22" t="s">
        <v>11</v>
      </c>
      <c r="C4" s="23" t="s">
        <v>12</v>
      </c>
      <c r="D4" s="23" t="s">
        <v>27</v>
      </c>
      <c r="E4" s="24" t="s">
        <v>25</v>
      </c>
      <c r="F4" s="24" t="s">
        <v>26</v>
      </c>
      <c r="G4" s="25" t="s">
        <v>5</v>
      </c>
    </row>
    <row r="5" spans="1:46" ht="13.8" x14ac:dyDescent="0.25">
      <c r="A5" s="26" t="s">
        <v>32</v>
      </c>
      <c r="B5" s="27" t="s">
        <v>67</v>
      </c>
      <c r="C5" s="28"/>
      <c r="D5" s="28"/>
      <c r="E5" s="29"/>
      <c r="F5" s="30"/>
      <c r="G5" s="31">
        <f>SUM(G6:G11)</f>
        <v>0</v>
      </c>
      <c r="Q5" t="s">
        <v>13</v>
      </c>
    </row>
    <row r="6" spans="1:46" ht="30.6" x14ac:dyDescent="0.25">
      <c r="A6" s="32" t="s">
        <v>36</v>
      </c>
      <c r="B6" s="33" t="s">
        <v>202</v>
      </c>
      <c r="C6" s="34" t="s">
        <v>28</v>
      </c>
      <c r="D6" s="34">
        <v>1</v>
      </c>
      <c r="E6" s="35">
        <v>0</v>
      </c>
      <c r="F6" s="36">
        <v>0</v>
      </c>
      <c r="G6" s="37">
        <f>D6*(E6+F6)</f>
        <v>0</v>
      </c>
    </row>
    <row r="7" spans="1:46" ht="22.5" customHeight="1" x14ac:dyDescent="0.25">
      <c r="A7" s="32" t="s">
        <v>37</v>
      </c>
      <c r="B7" s="33" t="s">
        <v>203</v>
      </c>
      <c r="C7" s="34" t="s">
        <v>14</v>
      </c>
      <c r="D7" s="34">
        <v>1</v>
      </c>
      <c r="E7" s="35">
        <v>0</v>
      </c>
      <c r="F7" s="36">
        <v>0</v>
      </c>
      <c r="G7" s="37">
        <f t="shared" ref="G7:G8" si="0">D7*(E7+F7)</f>
        <v>0</v>
      </c>
    </row>
    <row r="8" spans="1:46" ht="30.6" x14ac:dyDescent="0.25">
      <c r="A8" s="32" t="s">
        <v>63</v>
      </c>
      <c r="B8" s="33" t="s">
        <v>205</v>
      </c>
      <c r="C8" s="34" t="s">
        <v>28</v>
      </c>
      <c r="D8" s="34">
        <v>1</v>
      </c>
      <c r="E8" s="35">
        <v>0</v>
      </c>
      <c r="F8" s="36">
        <v>0</v>
      </c>
      <c r="G8" s="37">
        <f t="shared" si="0"/>
        <v>0</v>
      </c>
    </row>
    <row r="9" spans="1:46" ht="20.399999999999999" outlineLevel="1" x14ac:dyDescent="0.25">
      <c r="A9" s="32" t="s">
        <v>64</v>
      </c>
      <c r="B9" s="33" t="s">
        <v>204</v>
      </c>
      <c r="C9" s="34" t="s">
        <v>14</v>
      </c>
      <c r="D9" s="34">
        <v>1</v>
      </c>
      <c r="E9" s="35">
        <v>0</v>
      </c>
      <c r="F9" s="36">
        <v>0</v>
      </c>
      <c r="G9" s="37">
        <f t="shared" ref="G9:G10" si="1">D9*(E9+F9)</f>
        <v>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ht="20.399999999999999" outlineLevel="1" x14ac:dyDescent="0.25">
      <c r="A10" s="32" t="s">
        <v>65</v>
      </c>
      <c r="B10" s="33" t="s">
        <v>206</v>
      </c>
      <c r="C10" s="34" t="s">
        <v>14</v>
      </c>
      <c r="D10" s="34">
        <v>1</v>
      </c>
      <c r="E10" s="35">
        <v>0</v>
      </c>
      <c r="F10" s="36">
        <v>0</v>
      </c>
      <c r="G10" s="37">
        <f t="shared" si="1"/>
        <v>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ht="20.399999999999999" outlineLevel="1" x14ac:dyDescent="0.25">
      <c r="A11" s="32" t="s">
        <v>66</v>
      </c>
      <c r="B11" s="33" t="s">
        <v>68</v>
      </c>
      <c r="C11" s="34" t="s">
        <v>28</v>
      </c>
      <c r="D11" s="34">
        <v>1</v>
      </c>
      <c r="E11" s="35">
        <v>0</v>
      </c>
      <c r="F11" s="36">
        <v>0</v>
      </c>
      <c r="G11" s="37">
        <f>D11*(E11+F11)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 t="s">
        <v>16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3.8" x14ac:dyDescent="0.25">
      <c r="A12" s="38" t="s">
        <v>33</v>
      </c>
      <c r="B12" s="39" t="s">
        <v>69</v>
      </c>
      <c r="C12" s="40"/>
      <c r="D12" s="40"/>
      <c r="E12" s="41"/>
      <c r="F12" s="42"/>
      <c r="G12" s="43">
        <f>SUM(G13:G38)</f>
        <v>0</v>
      </c>
      <c r="Q12" t="s">
        <v>13</v>
      </c>
    </row>
    <row r="13" spans="1:46" ht="20.399999999999999" x14ac:dyDescent="0.25">
      <c r="A13" s="32" t="s">
        <v>38</v>
      </c>
      <c r="B13" s="33" t="s">
        <v>207</v>
      </c>
      <c r="C13" s="34" t="s">
        <v>17</v>
      </c>
      <c r="D13" s="34">
        <v>28</v>
      </c>
      <c r="E13" s="35">
        <v>0</v>
      </c>
      <c r="F13" s="36">
        <v>0</v>
      </c>
      <c r="G13" s="37">
        <f t="shared" ref="G13:G17" si="2">D13*(E13+F13)</f>
        <v>0</v>
      </c>
    </row>
    <row r="14" spans="1:46" ht="20.399999999999999" x14ac:dyDescent="0.25">
      <c r="A14" s="32" t="s">
        <v>173</v>
      </c>
      <c r="B14" s="33" t="s">
        <v>214</v>
      </c>
      <c r="C14" s="34" t="s">
        <v>17</v>
      </c>
      <c r="D14" s="34">
        <v>8</v>
      </c>
      <c r="E14" s="35">
        <v>0</v>
      </c>
      <c r="F14" s="36">
        <v>0</v>
      </c>
      <c r="G14" s="37">
        <f t="shared" ref="G14:G15" si="3">D14*(E14+F14)</f>
        <v>0</v>
      </c>
    </row>
    <row r="15" spans="1:46" ht="20.399999999999999" x14ac:dyDescent="0.25">
      <c r="A15" s="32" t="s">
        <v>39</v>
      </c>
      <c r="B15" s="33" t="s">
        <v>216</v>
      </c>
      <c r="C15" s="34" t="s">
        <v>17</v>
      </c>
      <c r="D15" s="34">
        <v>15</v>
      </c>
      <c r="E15" s="35">
        <v>0</v>
      </c>
      <c r="F15" s="36">
        <v>0</v>
      </c>
      <c r="G15" s="37">
        <f t="shared" si="3"/>
        <v>0</v>
      </c>
    </row>
    <row r="16" spans="1:46" ht="20.399999999999999" x14ac:dyDescent="0.25">
      <c r="A16" s="32" t="s">
        <v>40</v>
      </c>
      <c r="B16" s="33" t="s">
        <v>213</v>
      </c>
      <c r="C16" s="34" t="s">
        <v>17</v>
      </c>
      <c r="D16" s="34">
        <v>3</v>
      </c>
      <c r="E16" s="35">
        <v>0</v>
      </c>
      <c r="F16" s="36">
        <v>0</v>
      </c>
      <c r="G16" s="37">
        <f t="shared" si="2"/>
        <v>0</v>
      </c>
    </row>
    <row r="17" spans="1:46" x14ac:dyDescent="0.25">
      <c r="A17" s="32" t="s">
        <v>41</v>
      </c>
      <c r="B17" s="33" t="s">
        <v>215</v>
      </c>
      <c r="C17" s="34" t="s">
        <v>17</v>
      </c>
      <c r="D17" s="34">
        <v>26</v>
      </c>
      <c r="E17" s="35">
        <v>0</v>
      </c>
      <c r="F17" s="36">
        <v>0</v>
      </c>
      <c r="G17" s="37">
        <f t="shared" si="2"/>
        <v>0</v>
      </c>
    </row>
    <row r="18" spans="1:46" outlineLevel="1" x14ac:dyDescent="0.25">
      <c r="A18" s="32" t="s">
        <v>43</v>
      </c>
      <c r="B18" s="33" t="s">
        <v>70</v>
      </c>
      <c r="C18" s="34" t="s">
        <v>14</v>
      </c>
      <c r="D18" s="34">
        <v>660</v>
      </c>
      <c r="E18" s="35">
        <v>0</v>
      </c>
      <c r="F18" s="36">
        <v>0</v>
      </c>
      <c r="G18" s="37">
        <f t="shared" ref="G18:G22" si="4">D18*(E18+F18)</f>
        <v>0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46" outlineLevel="1" x14ac:dyDescent="0.25">
      <c r="A19" s="32" t="s">
        <v>44</v>
      </c>
      <c r="B19" s="33" t="s">
        <v>212</v>
      </c>
      <c r="C19" s="34" t="s">
        <v>17</v>
      </c>
      <c r="D19" s="34">
        <v>60</v>
      </c>
      <c r="E19" s="35">
        <v>0</v>
      </c>
      <c r="F19" s="36">
        <v>0</v>
      </c>
      <c r="G19" s="37">
        <f t="shared" si="4"/>
        <v>0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46" outlineLevel="1" x14ac:dyDescent="0.25">
      <c r="A20" s="32" t="s">
        <v>42</v>
      </c>
      <c r="B20" s="33" t="s">
        <v>208</v>
      </c>
      <c r="C20" s="34" t="s">
        <v>17</v>
      </c>
      <c r="D20" s="34">
        <v>230</v>
      </c>
      <c r="E20" s="35">
        <v>0</v>
      </c>
      <c r="F20" s="36">
        <v>0</v>
      </c>
      <c r="G20" s="37">
        <f t="shared" si="4"/>
        <v>0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46" outlineLevel="1" x14ac:dyDescent="0.25">
      <c r="A21" s="32" t="s">
        <v>174</v>
      </c>
      <c r="B21" s="33" t="s">
        <v>209</v>
      </c>
      <c r="C21" s="34" t="s">
        <v>17</v>
      </c>
      <c r="D21" s="34">
        <v>80</v>
      </c>
      <c r="E21" s="35">
        <v>0</v>
      </c>
      <c r="F21" s="36">
        <v>0</v>
      </c>
      <c r="G21" s="37">
        <f t="shared" si="4"/>
        <v>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46" outlineLevel="1" x14ac:dyDescent="0.25">
      <c r="A22" s="32" t="s">
        <v>175</v>
      </c>
      <c r="B22" s="33" t="s">
        <v>241</v>
      </c>
      <c r="C22" s="34" t="s">
        <v>28</v>
      </c>
      <c r="D22" s="34">
        <v>1</v>
      </c>
      <c r="E22" s="35">
        <v>0</v>
      </c>
      <c r="F22" s="36">
        <v>0</v>
      </c>
      <c r="G22" s="37">
        <f t="shared" si="4"/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46" outlineLevel="1" x14ac:dyDescent="0.25">
      <c r="A23" s="32" t="s">
        <v>45</v>
      </c>
      <c r="B23" s="33" t="s">
        <v>210</v>
      </c>
      <c r="C23" s="34" t="s">
        <v>17</v>
      </c>
      <c r="D23" s="34">
        <v>320</v>
      </c>
      <c r="E23" s="35">
        <v>0</v>
      </c>
      <c r="F23" s="36">
        <v>0</v>
      </c>
      <c r="G23" s="37">
        <f t="shared" ref="G23" si="5">D23*(E23+F23)</f>
        <v>0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46" outlineLevel="1" x14ac:dyDescent="0.25">
      <c r="A24" s="32" t="s">
        <v>46</v>
      </c>
      <c r="B24" s="33" t="s">
        <v>211</v>
      </c>
      <c r="C24" s="34" t="s">
        <v>17</v>
      </c>
      <c r="D24" s="34">
        <v>90</v>
      </c>
      <c r="E24" s="35">
        <v>0</v>
      </c>
      <c r="F24" s="36">
        <v>0</v>
      </c>
      <c r="G24" s="37">
        <f t="shared" ref="G24" si="6">D24*(E24+F24)</f>
        <v>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46" outlineLevel="1" x14ac:dyDescent="0.25">
      <c r="A25" s="32" t="s">
        <v>47</v>
      </c>
      <c r="B25" s="33" t="s">
        <v>241</v>
      </c>
      <c r="C25" s="34" t="s">
        <v>28</v>
      </c>
      <c r="D25" s="34">
        <v>1</v>
      </c>
      <c r="E25" s="35">
        <v>0</v>
      </c>
      <c r="F25" s="36">
        <v>0</v>
      </c>
      <c r="G25" s="37">
        <f t="shared" ref="G25" si="7">D25*(E25+F25)</f>
        <v>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46" outlineLevel="1" x14ac:dyDescent="0.25">
      <c r="A26" s="32" t="s">
        <v>48</v>
      </c>
      <c r="B26" s="33" t="s">
        <v>71</v>
      </c>
      <c r="C26" s="34" t="s">
        <v>17</v>
      </c>
      <c r="D26" s="34">
        <v>32</v>
      </c>
      <c r="E26" s="35">
        <v>0</v>
      </c>
      <c r="F26" s="36">
        <v>0</v>
      </c>
      <c r="G26" s="37">
        <f t="shared" ref="G26:G27" si="8">D26*(E26+F26)</f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46" outlineLevel="1" x14ac:dyDescent="0.25">
      <c r="A27" s="32" t="s">
        <v>49</v>
      </c>
      <c r="B27" s="33" t="s">
        <v>72</v>
      </c>
      <c r="C27" s="34" t="s">
        <v>17</v>
      </c>
      <c r="D27" s="34">
        <v>220</v>
      </c>
      <c r="E27" s="35">
        <v>0</v>
      </c>
      <c r="F27" s="36">
        <v>0</v>
      </c>
      <c r="G27" s="37">
        <f t="shared" si="8"/>
        <v>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spans="1:46" outlineLevel="1" x14ac:dyDescent="0.25">
      <c r="A28" s="32" t="s">
        <v>50</v>
      </c>
      <c r="B28" s="33" t="s">
        <v>172</v>
      </c>
      <c r="C28" s="34" t="s">
        <v>17</v>
      </c>
      <c r="D28" s="34">
        <v>50</v>
      </c>
      <c r="E28" s="35">
        <v>0</v>
      </c>
      <c r="F28" s="36">
        <v>0</v>
      </c>
      <c r="G28" s="37">
        <f t="shared" ref="G28" si="9">D28*(E28+F28)</f>
        <v>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</row>
    <row r="29" spans="1:46" outlineLevel="1" x14ac:dyDescent="0.25">
      <c r="A29" s="32" t="s">
        <v>51</v>
      </c>
      <c r="B29" s="33" t="s">
        <v>73</v>
      </c>
      <c r="C29" s="34" t="s">
        <v>28</v>
      </c>
      <c r="D29" s="34">
        <v>1</v>
      </c>
      <c r="E29" s="35">
        <v>0</v>
      </c>
      <c r="F29" s="36">
        <v>0</v>
      </c>
      <c r="G29" s="37">
        <f t="shared" ref="G29" si="10">D29*(E29+F29)</f>
        <v>0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</row>
    <row r="30" spans="1:46" outlineLevel="1" x14ac:dyDescent="0.25">
      <c r="A30" s="32" t="s">
        <v>52</v>
      </c>
      <c r="B30" s="33" t="s">
        <v>74</v>
      </c>
      <c r="C30" s="34" t="s">
        <v>28</v>
      </c>
      <c r="D30" s="34">
        <v>1</v>
      </c>
      <c r="E30" s="35">
        <v>0</v>
      </c>
      <c r="F30" s="36">
        <v>0</v>
      </c>
      <c r="G30" s="37">
        <f t="shared" ref="G30:G38" si="11">D30*(E30+F30)</f>
        <v>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</row>
    <row r="31" spans="1:46" outlineLevel="1" x14ac:dyDescent="0.25">
      <c r="A31" s="32" t="s">
        <v>53</v>
      </c>
      <c r="B31" s="33" t="s">
        <v>95</v>
      </c>
      <c r="C31" s="34" t="s">
        <v>17</v>
      </c>
      <c r="D31" s="34">
        <v>150</v>
      </c>
      <c r="E31" s="35">
        <v>0</v>
      </c>
      <c r="F31" s="36">
        <v>0</v>
      </c>
      <c r="G31" s="37">
        <f t="shared" si="11"/>
        <v>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</row>
    <row r="32" spans="1:46" outlineLevel="1" x14ac:dyDescent="0.25">
      <c r="A32" s="32" t="s">
        <v>54</v>
      </c>
      <c r="B32" s="33" t="s">
        <v>94</v>
      </c>
      <c r="C32" s="34" t="s">
        <v>17</v>
      </c>
      <c r="D32" s="34">
        <v>70</v>
      </c>
      <c r="E32" s="35">
        <v>0</v>
      </c>
      <c r="F32" s="36">
        <v>0</v>
      </c>
      <c r="G32" s="37">
        <f t="shared" ref="G32:G33" si="12">D32*(E32+F32)</f>
        <v>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outlineLevel="1" x14ac:dyDescent="0.25">
      <c r="A33" s="32" t="s">
        <v>183</v>
      </c>
      <c r="B33" s="33" t="s">
        <v>182</v>
      </c>
      <c r="C33" s="34" t="s">
        <v>17</v>
      </c>
      <c r="D33" s="34">
        <v>40</v>
      </c>
      <c r="E33" s="35">
        <v>0</v>
      </c>
      <c r="F33" s="36">
        <v>0</v>
      </c>
      <c r="G33" s="37">
        <f t="shared" si="12"/>
        <v>0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1:46" outlineLevel="1" x14ac:dyDescent="0.25">
      <c r="A34" s="32" t="s">
        <v>55</v>
      </c>
      <c r="B34" s="33" t="s">
        <v>96</v>
      </c>
      <c r="C34" s="34" t="s">
        <v>28</v>
      </c>
      <c r="D34" s="34">
        <v>1</v>
      </c>
      <c r="E34" s="35">
        <v>0</v>
      </c>
      <c r="F34" s="36">
        <v>0</v>
      </c>
      <c r="G34" s="37">
        <f t="shared" si="11"/>
        <v>0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1:46" outlineLevel="1" x14ac:dyDescent="0.25">
      <c r="A35" s="32" t="s">
        <v>56</v>
      </c>
      <c r="B35" s="33" t="s">
        <v>180</v>
      </c>
      <c r="C35" s="34" t="s">
        <v>28</v>
      </c>
      <c r="D35" s="34">
        <v>1</v>
      </c>
      <c r="E35" s="35">
        <v>0</v>
      </c>
      <c r="F35" s="36">
        <v>0</v>
      </c>
      <c r="G35" s="37">
        <f t="shared" si="11"/>
        <v>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</row>
    <row r="36" spans="1:46" outlineLevel="1" x14ac:dyDescent="0.25">
      <c r="A36" s="32" t="s">
        <v>184</v>
      </c>
      <c r="B36" s="33" t="s">
        <v>97</v>
      </c>
      <c r="C36" s="34" t="s">
        <v>28</v>
      </c>
      <c r="D36" s="34">
        <v>1</v>
      </c>
      <c r="E36" s="35">
        <v>0</v>
      </c>
      <c r="F36" s="36">
        <v>0</v>
      </c>
      <c r="G36" s="37">
        <f t="shared" si="11"/>
        <v>0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</row>
    <row r="37" spans="1:46" outlineLevel="1" x14ac:dyDescent="0.25">
      <c r="A37" s="32" t="s">
        <v>185</v>
      </c>
      <c r="B37" s="33" t="s">
        <v>98</v>
      </c>
      <c r="C37" s="34" t="s">
        <v>28</v>
      </c>
      <c r="D37" s="34">
        <v>1</v>
      </c>
      <c r="E37" s="35">
        <v>0</v>
      </c>
      <c r="F37" s="36">
        <v>0</v>
      </c>
      <c r="G37" s="37">
        <f t="shared" si="11"/>
        <v>0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</row>
    <row r="38" spans="1:46" outlineLevel="1" x14ac:dyDescent="0.25">
      <c r="A38" s="32" t="s">
        <v>62</v>
      </c>
      <c r="B38" s="33" t="s">
        <v>99</v>
      </c>
      <c r="C38" s="34" t="s">
        <v>28</v>
      </c>
      <c r="D38" s="34">
        <v>1</v>
      </c>
      <c r="E38" s="35">
        <v>0</v>
      </c>
      <c r="F38" s="36">
        <v>0</v>
      </c>
      <c r="G38" s="37">
        <f t="shared" si="11"/>
        <v>0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</row>
    <row r="39" spans="1:46" ht="13.8" outlineLevel="1" x14ac:dyDescent="0.25">
      <c r="A39" s="38" t="s">
        <v>34</v>
      </c>
      <c r="B39" s="39" t="s">
        <v>75</v>
      </c>
      <c r="C39" s="40"/>
      <c r="D39" s="40"/>
      <c r="E39" s="41"/>
      <c r="F39" s="42"/>
      <c r="G39" s="43">
        <f>SUM(G40:G53)</f>
        <v>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spans="1:46" outlineLevel="1" x14ac:dyDescent="0.25">
      <c r="A40" s="32" t="s">
        <v>57</v>
      </c>
      <c r="B40" s="33" t="s">
        <v>176</v>
      </c>
      <c r="C40" s="34" t="s">
        <v>14</v>
      </c>
      <c r="D40" s="34">
        <v>7</v>
      </c>
      <c r="E40" s="35">
        <v>0</v>
      </c>
      <c r="F40" s="36">
        <v>0</v>
      </c>
      <c r="G40" s="37">
        <f t="shared" ref="G40:G53" si="13">D40*(E40+F40)</f>
        <v>0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spans="1:46" outlineLevel="1" x14ac:dyDescent="0.25">
      <c r="A41" s="32" t="s">
        <v>58</v>
      </c>
      <c r="B41" s="33" t="s">
        <v>88</v>
      </c>
      <c r="C41" s="34" t="s">
        <v>28</v>
      </c>
      <c r="D41" s="34">
        <v>22</v>
      </c>
      <c r="E41" s="35">
        <v>0</v>
      </c>
      <c r="F41" s="36">
        <v>0</v>
      </c>
      <c r="G41" s="37">
        <f t="shared" si="13"/>
        <v>0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</row>
    <row r="42" spans="1:46" outlineLevel="1" x14ac:dyDescent="0.25">
      <c r="A42" s="32" t="s">
        <v>76</v>
      </c>
      <c r="B42" s="33" t="s">
        <v>89</v>
      </c>
      <c r="C42" s="34" t="s">
        <v>28</v>
      </c>
      <c r="D42" s="34">
        <v>1</v>
      </c>
      <c r="E42" s="35">
        <v>0</v>
      </c>
      <c r="F42" s="36">
        <v>0</v>
      </c>
      <c r="G42" s="37">
        <f t="shared" si="13"/>
        <v>0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</row>
    <row r="43" spans="1:46" outlineLevel="1" x14ac:dyDescent="0.25">
      <c r="A43" s="32" t="s">
        <v>77</v>
      </c>
      <c r="B43" s="33" t="s">
        <v>91</v>
      </c>
      <c r="C43" s="34" t="s">
        <v>28</v>
      </c>
      <c r="D43" s="34">
        <v>2</v>
      </c>
      <c r="E43" s="35">
        <v>0</v>
      </c>
      <c r="F43" s="36">
        <v>0</v>
      </c>
      <c r="G43" s="37">
        <f t="shared" si="13"/>
        <v>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</row>
    <row r="44" spans="1:46" outlineLevel="1" x14ac:dyDescent="0.25">
      <c r="A44" s="32" t="s">
        <v>78</v>
      </c>
      <c r="B44" s="33" t="s">
        <v>90</v>
      </c>
      <c r="C44" s="34" t="s">
        <v>28</v>
      </c>
      <c r="D44" s="34">
        <v>7</v>
      </c>
      <c r="E44" s="35">
        <v>0</v>
      </c>
      <c r="F44" s="36">
        <v>0</v>
      </c>
      <c r="G44" s="37">
        <f t="shared" si="13"/>
        <v>0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spans="1:46" outlineLevel="1" x14ac:dyDescent="0.25">
      <c r="A45" s="32" t="s">
        <v>79</v>
      </c>
      <c r="B45" s="33" t="s">
        <v>177</v>
      </c>
      <c r="C45" s="34" t="s">
        <v>28</v>
      </c>
      <c r="D45" s="34">
        <v>1</v>
      </c>
      <c r="E45" s="35">
        <v>0</v>
      </c>
      <c r="F45" s="36">
        <v>0</v>
      </c>
      <c r="G45" s="37">
        <f t="shared" ref="G45" si="14">D45*(E45+F45)</f>
        <v>0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spans="1:46" outlineLevel="1" x14ac:dyDescent="0.25">
      <c r="A46" s="32" t="s">
        <v>80</v>
      </c>
      <c r="B46" s="33" t="s">
        <v>92</v>
      </c>
      <c r="C46" s="34" t="s">
        <v>28</v>
      </c>
      <c r="D46" s="34">
        <v>5</v>
      </c>
      <c r="E46" s="35">
        <v>0</v>
      </c>
      <c r="F46" s="36">
        <v>0</v>
      </c>
      <c r="G46" s="37">
        <f t="shared" si="13"/>
        <v>0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</row>
    <row r="47" spans="1:46" outlineLevel="1" x14ac:dyDescent="0.25">
      <c r="A47" s="32" t="s">
        <v>81</v>
      </c>
      <c r="B47" s="33" t="s">
        <v>217</v>
      </c>
      <c r="C47" s="34" t="s">
        <v>28</v>
      </c>
      <c r="D47" s="34">
        <v>14</v>
      </c>
      <c r="E47" s="35">
        <v>0</v>
      </c>
      <c r="F47" s="36">
        <v>0</v>
      </c>
      <c r="G47" s="37">
        <f t="shared" ref="G47" si="15">D47*(E47+F47)</f>
        <v>0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</row>
    <row r="48" spans="1:46" outlineLevel="1" x14ac:dyDescent="0.25">
      <c r="A48" s="32" t="s">
        <v>82</v>
      </c>
      <c r="B48" s="33" t="s">
        <v>178</v>
      </c>
      <c r="C48" s="34" t="s">
        <v>28</v>
      </c>
      <c r="D48" s="34">
        <v>29</v>
      </c>
      <c r="E48" s="35">
        <v>0</v>
      </c>
      <c r="F48" s="36">
        <v>0</v>
      </c>
      <c r="G48" s="37">
        <f t="shared" ref="G48" si="16">D48*(E48+F48)</f>
        <v>0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</row>
    <row r="49" spans="1:46" outlineLevel="1" x14ac:dyDescent="0.25">
      <c r="A49" s="32" t="s">
        <v>83</v>
      </c>
      <c r="B49" s="33" t="s">
        <v>93</v>
      </c>
      <c r="C49" s="34" t="s">
        <v>14</v>
      </c>
      <c r="D49" s="34">
        <v>3</v>
      </c>
      <c r="E49" s="35">
        <v>0</v>
      </c>
      <c r="F49" s="36">
        <v>0</v>
      </c>
      <c r="G49" s="37">
        <f t="shared" si="13"/>
        <v>0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</row>
    <row r="50" spans="1:46" outlineLevel="1" x14ac:dyDescent="0.25">
      <c r="A50" s="32" t="s">
        <v>84</v>
      </c>
      <c r="B50" s="33" t="s">
        <v>100</v>
      </c>
      <c r="C50" s="34" t="s">
        <v>14</v>
      </c>
      <c r="D50" s="34">
        <v>40</v>
      </c>
      <c r="E50" s="35">
        <v>0</v>
      </c>
      <c r="F50" s="36">
        <v>0</v>
      </c>
      <c r="G50" s="37">
        <f t="shared" si="13"/>
        <v>0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</row>
    <row r="51" spans="1:46" outlineLevel="1" x14ac:dyDescent="0.25">
      <c r="A51" s="32" t="s">
        <v>85</v>
      </c>
      <c r="B51" s="33" t="s">
        <v>101</v>
      </c>
      <c r="C51" s="34" t="s">
        <v>14</v>
      </c>
      <c r="D51" s="34">
        <v>640</v>
      </c>
      <c r="E51" s="35">
        <v>0</v>
      </c>
      <c r="F51" s="36">
        <v>0</v>
      </c>
      <c r="G51" s="37">
        <f t="shared" si="13"/>
        <v>0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</row>
    <row r="52" spans="1:46" outlineLevel="1" x14ac:dyDescent="0.25">
      <c r="A52" s="32" t="s">
        <v>86</v>
      </c>
      <c r="B52" s="33" t="s">
        <v>186</v>
      </c>
      <c r="C52" s="34" t="s">
        <v>14</v>
      </c>
      <c r="D52" s="34">
        <v>1</v>
      </c>
      <c r="E52" s="35">
        <v>0</v>
      </c>
      <c r="F52" s="36">
        <v>0</v>
      </c>
      <c r="G52" s="37">
        <f t="shared" si="13"/>
        <v>0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</row>
    <row r="53" spans="1:46" outlineLevel="1" x14ac:dyDescent="0.25">
      <c r="A53" s="32" t="s">
        <v>87</v>
      </c>
      <c r="B53" s="33" t="s">
        <v>108</v>
      </c>
      <c r="C53" s="34" t="s">
        <v>28</v>
      </c>
      <c r="D53" s="34">
        <v>1</v>
      </c>
      <c r="E53" s="35">
        <v>0</v>
      </c>
      <c r="F53" s="36">
        <v>0</v>
      </c>
      <c r="G53" s="37">
        <f t="shared" si="13"/>
        <v>0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</row>
    <row r="54" spans="1:46" ht="13.8" outlineLevel="1" x14ac:dyDescent="0.25">
      <c r="A54" s="38" t="s">
        <v>35</v>
      </c>
      <c r="B54" s="39" t="s">
        <v>103</v>
      </c>
      <c r="C54" s="40"/>
      <c r="D54" s="40"/>
      <c r="E54" s="41"/>
      <c r="F54" s="42"/>
      <c r="G54" s="43">
        <f>SUM(G55:G58)</f>
        <v>0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</row>
    <row r="55" spans="1:46" outlineLevel="1" x14ac:dyDescent="0.25">
      <c r="A55" s="32" t="s">
        <v>59</v>
      </c>
      <c r="B55" s="33" t="s">
        <v>106</v>
      </c>
      <c r="C55" s="34" t="s">
        <v>17</v>
      </c>
      <c r="D55" s="34">
        <v>385</v>
      </c>
      <c r="E55" s="35">
        <v>0</v>
      </c>
      <c r="F55" s="36">
        <v>0</v>
      </c>
      <c r="G55" s="37">
        <f t="shared" ref="G55:G58" si="17">D55*(E55+F55)</f>
        <v>0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</row>
    <row r="56" spans="1:46" outlineLevel="1" x14ac:dyDescent="0.25">
      <c r="A56" s="32" t="s">
        <v>60</v>
      </c>
      <c r="B56" s="33" t="s">
        <v>107</v>
      </c>
      <c r="C56" s="34" t="s">
        <v>17</v>
      </c>
      <c r="D56" s="34">
        <v>30</v>
      </c>
      <c r="E56" s="35">
        <v>0</v>
      </c>
      <c r="F56" s="36">
        <v>0</v>
      </c>
      <c r="G56" s="37">
        <f t="shared" si="17"/>
        <v>0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</row>
    <row r="57" spans="1:46" outlineLevel="1" x14ac:dyDescent="0.25">
      <c r="A57" s="32" t="s">
        <v>104</v>
      </c>
      <c r="B57" s="33" t="s">
        <v>218</v>
      </c>
      <c r="C57" s="34" t="s">
        <v>17</v>
      </c>
      <c r="D57" s="34">
        <v>25</v>
      </c>
      <c r="E57" s="35">
        <v>0</v>
      </c>
      <c r="F57" s="36">
        <v>0</v>
      </c>
      <c r="G57" s="37">
        <f t="shared" ref="G57" si="18">D57*(E57+F57)</f>
        <v>0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</row>
    <row r="58" spans="1:46" outlineLevel="1" x14ac:dyDescent="0.25">
      <c r="A58" s="32" t="s">
        <v>105</v>
      </c>
      <c r="B58" s="33" t="s">
        <v>109</v>
      </c>
      <c r="C58" s="34" t="s">
        <v>28</v>
      </c>
      <c r="D58" s="34">
        <v>1</v>
      </c>
      <c r="E58" s="35">
        <v>0</v>
      </c>
      <c r="F58" s="36">
        <v>0</v>
      </c>
      <c r="G58" s="37">
        <f t="shared" si="17"/>
        <v>0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</row>
    <row r="59" spans="1:46" ht="13.8" outlineLevel="1" x14ac:dyDescent="0.25">
      <c r="A59" s="38" t="s">
        <v>110</v>
      </c>
      <c r="B59" s="39" t="s">
        <v>201</v>
      </c>
      <c r="C59" s="40"/>
      <c r="D59" s="40"/>
      <c r="E59" s="41"/>
      <c r="F59" s="42"/>
      <c r="G59" s="43">
        <f>SUM(G61:G70)</f>
        <v>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</row>
    <row r="60" spans="1:46" ht="20.399999999999999" outlineLevel="1" x14ac:dyDescent="0.25">
      <c r="A60" s="52" t="s">
        <v>224</v>
      </c>
      <c r="B60" s="33" t="s">
        <v>225</v>
      </c>
      <c r="C60" s="48"/>
      <c r="D60" s="48"/>
      <c r="E60" s="49"/>
      <c r="F60" s="50"/>
      <c r="G60" s="5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</row>
    <row r="61" spans="1:46" outlineLevel="1" x14ac:dyDescent="0.25">
      <c r="A61" s="32" t="s">
        <v>111</v>
      </c>
      <c r="B61" s="33" t="s">
        <v>226</v>
      </c>
      <c r="C61" s="34" t="s">
        <v>28</v>
      </c>
      <c r="D61" s="34">
        <v>1</v>
      </c>
      <c r="E61" s="35">
        <v>0</v>
      </c>
      <c r="F61" s="36">
        <v>0</v>
      </c>
      <c r="G61" s="37">
        <f t="shared" ref="G61:G63" si="19">D61*(E61+F61)</f>
        <v>0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</row>
    <row r="62" spans="1:46" outlineLevel="1" x14ac:dyDescent="0.25">
      <c r="A62" s="32" t="s">
        <v>112</v>
      </c>
      <c r="B62" s="33" t="s">
        <v>219</v>
      </c>
      <c r="C62" s="34" t="s">
        <v>28</v>
      </c>
      <c r="D62" s="34">
        <v>1</v>
      </c>
      <c r="E62" s="35">
        <v>0</v>
      </c>
      <c r="F62" s="36">
        <v>0</v>
      </c>
      <c r="G62" s="37">
        <f t="shared" si="19"/>
        <v>0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</row>
    <row r="63" spans="1:46" outlineLevel="1" x14ac:dyDescent="0.25">
      <c r="A63" s="32" t="s">
        <v>113</v>
      </c>
      <c r="B63" s="33" t="s">
        <v>242</v>
      </c>
      <c r="C63" s="34" t="s">
        <v>28</v>
      </c>
      <c r="D63" s="34">
        <v>1</v>
      </c>
      <c r="E63" s="35">
        <v>0</v>
      </c>
      <c r="F63" s="36">
        <v>0</v>
      </c>
      <c r="G63" s="37">
        <f t="shared" si="19"/>
        <v>0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</row>
    <row r="64" spans="1:46" outlineLevel="1" x14ac:dyDescent="0.25">
      <c r="A64" s="32" t="s">
        <v>114</v>
      </c>
      <c r="B64" s="33" t="s">
        <v>220</v>
      </c>
      <c r="C64" s="34" t="s">
        <v>28</v>
      </c>
      <c r="D64" s="34">
        <v>1</v>
      </c>
      <c r="E64" s="35">
        <v>0</v>
      </c>
      <c r="F64" s="36">
        <v>0</v>
      </c>
      <c r="G64" s="37">
        <f t="shared" ref="G64:G70" si="20">D64*(E64+F64)</f>
        <v>0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</row>
    <row r="65" spans="1:46" outlineLevel="1" x14ac:dyDescent="0.25">
      <c r="A65" s="32" t="s">
        <v>115</v>
      </c>
      <c r="B65" s="33" t="s">
        <v>221</v>
      </c>
      <c r="C65" s="34" t="s">
        <v>28</v>
      </c>
      <c r="D65" s="34">
        <v>1</v>
      </c>
      <c r="E65" s="35">
        <v>0</v>
      </c>
      <c r="F65" s="36">
        <v>0</v>
      </c>
      <c r="G65" s="37">
        <f t="shared" si="20"/>
        <v>0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</row>
    <row r="66" spans="1:46" outlineLevel="1" x14ac:dyDescent="0.25">
      <c r="A66" s="32" t="s">
        <v>116</v>
      </c>
      <c r="B66" s="33" t="s">
        <v>222</v>
      </c>
      <c r="C66" s="34" t="s">
        <v>28</v>
      </c>
      <c r="D66" s="34">
        <v>1</v>
      </c>
      <c r="E66" s="35">
        <v>0</v>
      </c>
      <c r="F66" s="36">
        <v>0</v>
      </c>
      <c r="G66" s="37">
        <f t="shared" si="20"/>
        <v>0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</row>
    <row r="67" spans="1:46" outlineLevel="1" x14ac:dyDescent="0.25">
      <c r="A67" s="32" t="s">
        <v>117</v>
      </c>
      <c r="B67" s="33" t="s">
        <v>223</v>
      </c>
      <c r="C67" s="34" t="s">
        <v>28</v>
      </c>
      <c r="D67" s="34">
        <v>1</v>
      </c>
      <c r="E67" s="35">
        <v>0</v>
      </c>
      <c r="F67" s="36">
        <v>0</v>
      </c>
      <c r="G67" s="37">
        <f t="shared" si="20"/>
        <v>0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</row>
    <row r="68" spans="1:46" ht="22.5" customHeight="1" outlineLevel="1" x14ac:dyDescent="0.25">
      <c r="A68" s="32" t="s">
        <v>118</v>
      </c>
      <c r="B68" s="33" t="s">
        <v>229</v>
      </c>
      <c r="C68" s="34" t="s">
        <v>28</v>
      </c>
      <c r="D68" s="34">
        <v>1</v>
      </c>
      <c r="E68" s="35">
        <v>0</v>
      </c>
      <c r="F68" s="36">
        <v>0</v>
      </c>
      <c r="G68" s="37">
        <f t="shared" si="20"/>
        <v>0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</row>
    <row r="69" spans="1:46" outlineLevel="1" x14ac:dyDescent="0.25">
      <c r="A69" s="32" t="s">
        <v>119</v>
      </c>
      <c r="B69" s="33" t="s">
        <v>243</v>
      </c>
      <c r="C69" s="34" t="s">
        <v>227</v>
      </c>
      <c r="D69" s="34">
        <v>50</v>
      </c>
      <c r="E69" s="35">
        <v>0</v>
      </c>
      <c r="F69" s="36">
        <v>0</v>
      </c>
      <c r="G69" s="37">
        <f t="shared" si="20"/>
        <v>0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</row>
    <row r="70" spans="1:46" outlineLevel="1" x14ac:dyDescent="0.25">
      <c r="A70" s="32" t="s">
        <v>120</v>
      </c>
      <c r="B70" s="33" t="s">
        <v>230</v>
      </c>
      <c r="C70" s="34" t="s">
        <v>28</v>
      </c>
      <c r="D70" s="34">
        <v>1</v>
      </c>
      <c r="E70" s="35">
        <v>0</v>
      </c>
      <c r="F70" s="36">
        <v>0</v>
      </c>
      <c r="G70" s="37">
        <f t="shared" si="20"/>
        <v>0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</row>
    <row r="71" spans="1:46" ht="13.8" outlineLevel="1" x14ac:dyDescent="0.25">
      <c r="A71" s="38" t="s">
        <v>121</v>
      </c>
      <c r="B71" s="39" t="s">
        <v>122</v>
      </c>
      <c r="C71" s="40"/>
      <c r="D71" s="40"/>
      <c r="E71" s="41"/>
      <c r="F71" s="42"/>
      <c r="G71" s="43">
        <f>SUM(G73:G82)</f>
        <v>0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</row>
    <row r="72" spans="1:46" ht="30.6" outlineLevel="1" x14ac:dyDescent="0.25">
      <c r="A72" s="32" t="s">
        <v>123</v>
      </c>
      <c r="B72" s="53" t="s">
        <v>228</v>
      </c>
      <c r="C72" s="44" t="s">
        <v>162</v>
      </c>
      <c r="D72" s="44" t="s">
        <v>162</v>
      </c>
      <c r="E72" s="45" t="s">
        <v>162</v>
      </c>
      <c r="F72" s="46" t="s">
        <v>162</v>
      </c>
      <c r="G72" s="47" t="s">
        <v>162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</row>
    <row r="73" spans="1:46" outlineLevel="1" x14ac:dyDescent="0.25">
      <c r="A73" s="32" t="s">
        <v>124</v>
      </c>
      <c r="B73" s="33" t="s">
        <v>231</v>
      </c>
      <c r="C73" s="34" t="s">
        <v>14</v>
      </c>
      <c r="D73" s="34">
        <v>3</v>
      </c>
      <c r="E73" s="35">
        <v>0</v>
      </c>
      <c r="F73" s="36">
        <v>0</v>
      </c>
      <c r="G73" s="37">
        <f>D73*(E73+F73)</f>
        <v>0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</row>
    <row r="74" spans="1:46" outlineLevel="1" x14ac:dyDescent="0.25">
      <c r="A74" s="32" t="s">
        <v>125</v>
      </c>
      <c r="B74" s="33" t="s">
        <v>232</v>
      </c>
      <c r="C74" s="34" t="s">
        <v>14</v>
      </c>
      <c r="D74" s="34">
        <v>15</v>
      </c>
      <c r="E74" s="35">
        <v>0</v>
      </c>
      <c r="F74" s="36">
        <v>0</v>
      </c>
      <c r="G74" s="37">
        <f t="shared" ref="G74:G82" si="21">D74*(E74+F74)</f>
        <v>0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</row>
    <row r="75" spans="1:46" outlineLevel="1" x14ac:dyDescent="0.25">
      <c r="A75" s="32" t="s">
        <v>126</v>
      </c>
      <c r="B75" s="33" t="s">
        <v>233</v>
      </c>
      <c r="C75" s="34" t="s">
        <v>14</v>
      </c>
      <c r="D75" s="34">
        <v>9</v>
      </c>
      <c r="E75" s="35">
        <v>0</v>
      </c>
      <c r="F75" s="36">
        <v>0</v>
      </c>
      <c r="G75" s="37">
        <f t="shared" si="21"/>
        <v>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</row>
    <row r="76" spans="1:46" outlineLevel="1" x14ac:dyDescent="0.25">
      <c r="A76" s="32" t="s">
        <v>127</v>
      </c>
      <c r="B76" s="33" t="s">
        <v>234</v>
      </c>
      <c r="C76" s="34" t="s">
        <v>14</v>
      </c>
      <c r="D76" s="34">
        <v>27</v>
      </c>
      <c r="E76" s="35">
        <v>0</v>
      </c>
      <c r="F76" s="36">
        <v>0</v>
      </c>
      <c r="G76" s="37">
        <f t="shared" si="21"/>
        <v>0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</row>
    <row r="77" spans="1:46" outlineLevel="1" x14ac:dyDescent="0.25">
      <c r="A77" s="32" t="s">
        <v>128</v>
      </c>
      <c r="B77" s="33" t="s">
        <v>235</v>
      </c>
      <c r="C77" s="34" t="s">
        <v>14</v>
      </c>
      <c r="D77" s="34">
        <v>5</v>
      </c>
      <c r="E77" s="35">
        <v>0</v>
      </c>
      <c r="F77" s="36">
        <v>0</v>
      </c>
      <c r="G77" s="37">
        <f t="shared" si="21"/>
        <v>0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</row>
    <row r="78" spans="1:46" outlineLevel="1" x14ac:dyDescent="0.25">
      <c r="A78" s="32" t="s">
        <v>129</v>
      </c>
      <c r="B78" s="33" t="s">
        <v>236</v>
      </c>
      <c r="C78" s="34" t="s">
        <v>14</v>
      </c>
      <c r="D78" s="34">
        <v>4</v>
      </c>
      <c r="E78" s="35">
        <v>0</v>
      </c>
      <c r="F78" s="36">
        <v>0</v>
      </c>
      <c r="G78" s="37">
        <f t="shared" si="21"/>
        <v>0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</row>
    <row r="79" spans="1:46" outlineLevel="1" x14ac:dyDescent="0.25">
      <c r="A79" s="32" t="s">
        <v>130</v>
      </c>
      <c r="B79" s="33" t="s">
        <v>237</v>
      </c>
      <c r="C79" s="34" t="s">
        <v>14</v>
      </c>
      <c r="D79" s="34">
        <v>2</v>
      </c>
      <c r="E79" s="35">
        <v>0</v>
      </c>
      <c r="F79" s="36">
        <v>0</v>
      </c>
      <c r="G79" s="37">
        <f t="shared" si="21"/>
        <v>0</v>
      </c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</row>
    <row r="80" spans="1:46" outlineLevel="1" x14ac:dyDescent="0.25">
      <c r="A80" s="32" t="s">
        <v>181</v>
      </c>
      <c r="B80" s="33" t="s">
        <v>238</v>
      </c>
      <c r="C80" s="34" t="s">
        <v>14</v>
      </c>
      <c r="D80" s="34">
        <v>3</v>
      </c>
      <c r="E80" s="35">
        <v>0</v>
      </c>
      <c r="F80" s="36">
        <v>0</v>
      </c>
      <c r="G80" s="37">
        <f t="shared" ref="G80" si="22">D80*(E80+F80)</f>
        <v>0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</row>
    <row r="81" spans="1:46" outlineLevel="1" x14ac:dyDescent="0.25">
      <c r="A81" s="32" t="s">
        <v>131</v>
      </c>
      <c r="B81" s="33" t="s">
        <v>239</v>
      </c>
      <c r="C81" s="34" t="s">
        <v>14</v>
      </c>
      <c r="D81" s="34">
        <v>16</v>
      </c>
      <c r="E81" s="35">
        <v>0</v>
      </c>
      <c r="F81" s="36">
        <v>0</v>
      </c>
      <c r="G81" s="37">
        <f t="shared" si="21"/>
        <v>0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</row>
    <row r="82" spans="1:46" outlineLevel="1" x14ac:dyDescent="0.25">
      <c r="A82" s="32" t="s">
        <v>132</v>
      </c>
      <c r="B82" s="33" t="s">
        <v>133</v>
      </c>
      <c r="C82" s="34" t="s">
        <v>28</v>
      </c>
      <c r="D82" s="34">
        <v>1</v>
      </c>
      <c r="E82" s="35">
        <v>0</v>
      </c>
      <c r="F82" s="36">
        <v>0</v>
      </c>
      <c r="G82" s="37">
        <f t="shared" si="21"/>
        <v>0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</row>
    <row r="83" spans="1:46" ht="13.8" outlineLevel="1" x14ac:dyDescent="0.25">
      <c r="A83" s="38" t="s">
        <v>135</v>
      </c>
      <c r="B83" s="39" t="s">
        <v>102</v>
      </c>
      <c r="C83" s="40"/>
      <c r="D83" s="40"/>
      <c r="E83" s="41"/>
      <c r="F83" s="42"/>
      <c r="G83" s="43">
        <f>SUM(G84:G96)</f>
        <v>0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</row>
    <row r="84" spans="1:46" outlineLevel="1" x14ac:dyDescent="0.25">
      <c r="A84" s="32" t="s">
        <v>136</v>
      </c>
      <c r="B84" s="33" t="s">
        <v>240</v>
      </c>
      <c r="C84" s="34" t="s">
        <v>17</v>
      </c>
      <c r="D84" s="34">
        <v>80</v>
      </c>
      <c r="E84" s="35">
        <v>0</v>
      </c>
      <c r="F84" s="36">
        <v>0</v>
      </c>
      <c r="G84" s="37">
        <f>D84*(E84+F84)</f>
        <v>0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</row>
    <row r="85" spans="1:46" outlineLevel="1" x14ac:dyDescent="0.25">
      <c r="A85" s="32" t="s">
        <v>137</v>
      </c>
      <c r="B85" s="33" t="s">
        <v>199</v>
      </c>
      <c r="C85" s="34" t="s">
        <v>17</v>
      </c>
      <c r="D85" s="34">
        <v>24</v>
      </c>
      <c r="E85" s="35">
        <v>0</v>
      </c>
      <c r="F85" s="36">
        <v>0</v>
      </c>
      <c r="G85" s="37">
        <f>D85*(E85+F85)</f>
        <v>0</v>
      </c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</row>
    <row r="86" spans="1:46" outlineLevel="1" x14ac:dyDescent="0.25">
      <c r="A86" s="32" t="s">
        <v>138</v>
      </c>
      <c r="B86" s="33" t="s">
        <v>194</v>
      </c>
      <c r="C86" s="34" t="s">
        <v>17</v>
      </c>
      <c r="D86" s="34">
        <v>50</v>
      </c>
      <c r="E86" s="35">
        <v>0</v>
      </c>
      <c r="F86" s="36">
        <v>0</v>
      </c>
      <c r="G86" s="37">
        <f t="shared" ref="G86:G87" si="23">D86*(E86+F86)</f>
        <v>0</v>
      </c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</row>
    <row r="87" spans="1:46" outlineLevel="1" x14ac:dyDescent="0.25">
      <c r="A87" s="32" t="s">
        <v>139</v>
      </c>
      <c r="B87" s="33" t="s">
        <v>193</v>
      </c>
      <c r="C87" s="34" t="s">
        <v>17</v>
      </c>
      <c r="D87" s="34">
        <v>190</v>
      </c>
      <c r="E87" s="35">
        <v>0</v>
      </c>
      <c r="F87" s="36">
        <v>0</v>
      </c>
      <c r="G87" s="37">
        <f t="shared" si="23"/>
        <v>0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</row>
    <row r="88" spans="1:46" outlineLevel="1" x14ac:dyDescent="0.25">
      <c r="A88" s="32" t="s">
        <v>140</v>
      </c>
      <c r="B88" s="33" t="s">
        <v>179</v>
      </c>
      <c r="C88" s="34" t="s">
        <v>17</v>
      </c>
      <c r="D88" s="34">
        <v>185</v>
      </c>
      <c r="E88" s="35">
        <v>0</v>
      </c>
      <c r="F88" s="36">
        <v>0</v>
      </c>
      <c r="G88" s="37">
        <f t="shared" ref="G88" si="24">D88*(E88+F88)</f>
        <v>0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</row>
    <row r="89" spans="1:46" outlineLevel="1" x14ac:dyDescent="0.25">
      <c r="A89" s="32" t="s">
        <v>244</v>
      </c>
      <c r="B89" s="33" t="s">
        <v>192</v>
      </c>
      <c r="C89" s="34" t="s">
        <v>17</v>
      </c>
      <c r="D89" s="34">
        <v>75</v>
      </c>
      <c r="E89" s="35">
        <v>0</v>
      </c>
      <c r="F89" s="36">
        <v>0</v>
      </c>
      <c r="G89" s="37">
        <f t="shared" ref="G89" si="25">D89*(E89+F89)</f>
        <v>0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</row>
    <row r="90" spans="1:46" outlineLevel="1" x14ac:dyDescent="0.25">
      <c r="A90" s="32" t="s">
        <v>141</v>
      </c>
      <c r="B90" s="33" t="s">
        <v>191</v>
      </c>
      <c r="C90" s="34" t="s">
        <v>17</v>
      </c>
      <c r="D90" s="34">
        <v>45</v>
      </c>
      <c r="E90" s="35">
        <v>0</v>
      </c>
      <c r="F90" s="36">
        <v>0</v>
      </c>
      <c r="G90" s="37">
        <f t="shared" ref="G90" si="26">D90*(E90+F90)</f>
        <v>0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</row>
    <row r="91" spans="1:46" outlineLevel="1" x14ac:dyDescent="0.25">
      <c r="A91" s="32" t="s">
        <v>142</v>
      </c>
      <c r="B91" s="33" t="s">
        <v>190</v>
      </c>
      <c r="C91" s="34" t="s">
        <v>17</v>
      </c>
      <c r="D91" s="34">
        <v>140</v>
      </c>
      <c r="E91" s="35">
        <v>0</v>
      </c>
      <c r="F91" s="36">
        <v>0</v>
      </c>
      <c r="G91" s="37">
        <f t="shared" ref="G91" si="27">D91*(E91+F91)</f>
        <v>0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</row>
    <row r="92" spans="1:46" outlineLevel="1" x14ac:dyDescent="0.25">
      <c r="A92" s="32" t="s">
        <v>143</v>
      </c>
      <c r="B92" s="33" t="s">
        <v>134</v>
      </c>
      <c r="C92" s="34" t="s">
        <v>17</v>
      </c>
      <c r="D92" s="34">
        <v>155</v>
      </c>
      <c r="E92" s="35">
        <v>0</v>
      </c>
      <c r="F92" s="36">
        <v>0</v>
      </c>
      <c r="G92" s="37">
        <f t="shared" ref="G92:G93" si="28">D92*(E92+F92)</f>
        <v>0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</row>
    <row r="93" spans="1:46" outlineLevel="1" x14ac:dyDescent="0.25">
      <c r="A93" s="32" t="s">
        <v>144</v>
      </c>
      <c r="B93" s="33" t="s">
        <v>189</v>
      </c>
      <c r="C93" s="34" t="s">
        <v>17</v>
      </c>
      <c r="D93" s="34">
        <v>590</v>
      </c>
      <c r="E93" s="35">
        <v>0</v>
      </c>
      <c r="F93" s="36">
        <v>0</v>
      </c>
      <c r="G93" s="37">
        <f t="shared" si="28"/>
        <v>0</v>
      </c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</row>
    <row r="94" spans="1:46" outlineLevel="1" x14ac:dyDescent="0.25">
      <c r="A94" s="32" t="s">
        <v>145</v>
      </c>
      <c r="B94" s="33" t="s">
        <v>187</v>
      </c>
      <c r="C94" s="34" t="s">
        <v>17</v>
      </c>
      <c r="D94" s="34">
        <v>550</v>
      </c>
      <c r="E94" s="35">
        <v>0</v>
      </c>
      <c r="F94" s="36">
        <v>0</v>
      </c>
      <c r="G94" s="37">
        <f t="shared" ref="G94:G95" si="29">D94*(E94+F94)</f>
        <v>0</v>
      </c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</row>
    <row r="95" spans="1:46" outlineLevel="1" x14ac:dyDescent="0.25">
      <c r="A95" s="32" t="s">
        <v>146</v>
      </c>
      <c r="B95" s="33" t="s">
        <v>188</v>
      </c>
      <c r="C95" s="34" t="s">
        <v>17</v>
      </c>
      <c r="D95" s="34">
        <v>160</v>
      </c>
      <c r="E95" s="35">
        <v>0</v>
      </c>
      <c r="F95" s="36">
        <v>0</v>
      </c>
      <c r="G95" s="37">
        <f t="shared" si="29"/>
        <v>0</v>
      </c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</row>
    <row r="96" spans="1:46" outlineLevel="1" x14ac:dyDescent="0.25">
      <c r="A96" s="32" t="s">
        <v>147</v>
      </c>
      <c r="B96" s="33" t="s">
        <v>245</v>
      </c>
      <c r="C96" s="34" t="s">
        <v>28</v>
      </c>
      <c r="D96" s="34">
        <v>1</v>
      </c>
      <c r="E96" s="35">
        <v>0</v>
      </c>
      <c r="F96" s="36">
        <v>0</v>
      </c>
      <c r="G96" s="37">
        <f t="shared" ref="G96" si="30">D96*(E96+F96)</f>
        <v>0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</row>
    <row r="97" spans="1:46" ht="13.8" outlineLevel="1" x14ac:dyDescent="0.25">
      <c r="A97" s="38" t="s">
        <v>148</v>
      </c>
      <c r="B97" s="39" t="s">
        <v>149</v>
      </c>
      <c r="C97" s="40"/>
      <c r="D97" s="40"/>
      <c r="E97" s="41"/>
      <c r="F97" s="42"/>
      <c r="G97" s="43">
        <f>SUM(G98:G104)</f>
        <v>0</v>
      </c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</row>
    <row r="98" spans="1:46" outlineLevel="1" x14ac:dyDescent="0.25">
      <c r="A98" s="32" t="s">
        <v>150</v>
      </c>
      <c r="B98" s="33" t="s">
        <v>155</v>
      </c>
      <c r="C98" s="34" t="s">
        <v>28</v>
      </c>
      <c r="D98" s="34">
        <v>1</v>
      </c>
      <c r="E98" s="35">
        <v>0</v>
      </c>
      <c r="F98" s="36">
        <v>0</v>
      </c>
      <c r="G98" s="37">
        <f>D98*(E98+F98)</f>
        <v>0</v>
      </c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</row>
    <row r="99" spans="1:46" outlineLevel="1" x14ac:dyDescent="0.25">
      <c r="A99" s="32" t="s">
        <v>151</v>
      </c>
      <c r="B99" s="33" t="s">
        <v>156</v>
      </c>
      <c r="C99" s="34" t="s">
        <v>28</v>
      </c>
      <c r="D99" s="34">
        <v>1</v>
      </c>
      <c r="E99" s="35">
        <v>0</v>
      </c>
      <c r="F99" s="36">
        <v>0</v>
      </c>
      <c r="G99" s="37">
        <f t="shared" ref="G99:G103" si="31">D99*(E99+F99)</f>
        <v>0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</row>
    <row r="100" spans="1:46" outlineLevel="1" x14ac:dyDescent="0.25">
      <c r="A100" s="32" t="s">
        <v>152</v>
      </c>
      <c r="B100" s="33" t="s">
        <v>157</v>
      </c>
      <c r="C100" s="34" t="s">
        <v>28</v>
      </c>
      <c r="D100" s="34">
        <v>1</v>
      </c>
      <c r="E100" s="35">
        <v>0</v>
      </c>
      <c r="F100" s="36">
        <v>0</v>
      </c>
      <c r="G100" s="37">
        <f t="shared" si="31"/>
        <v>0</v>
      </c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</row>
    <row r="101" spans="1:46" outlineLevel="1" x14ac:dyDescent="0.25">
      <c r="A101" s="32" t="s">
        <v>153</v>
      </c>
      <c r="B101" s="33" t="s">
        <v>160</v>
      </c>
      <c r="C101" s="34" t="s">
        <v>28</v>
      </c>
      <c r="D101" s="34">
        <v>1</v>
      </c>
      <c r="E101" s="35">
        <v>0</v>
      </c>
      <c r="F101" s="36">
        <v>0</v>
      </c>
      <c r="G101" s="37">
        <f t="shared" si="31"/>
        <v>0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</row>
    <row r="102" spans="1:46" outlineLevel="1" x14ac:dyDescent="0.25">
      <c r="A102" s="32" t="s">
        <v>154</v>
      </c>
      <c r="B102" s="33" t="s">
        <v>163</v>
      </c>
      <c r="C102" s="34" t="s">
        <v>28</v>
      </c>
      <c r="D102" s="34">
        <v>1</v>
      </c>
      <c r="E102" s="35">
        <v>0</v>
      </c>
      <c r="F102" s="36">
        <v>0</v>
      </c>
      <c r="G102" s="37">
        <f t="shared" si="31"/>
        <v>0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</row>
    <row r="103" spans="1:46" ht="20.399999999999999" outlineLevel="1" x14ac:dyDescent="0.25">
      <c r="A103" s="32" t="s">
        <v>158</v>
      </c>
      <c r="B103" s="33" t="s">
        <v>61</v>
      </c>
      <c r="C103" s="34" t="s">
        <v>28</v>
      </c>
      <c r="D103" s="34">
        <v>1</v>
      </c>
      <c r="E103" s="35">
        <v>0</v>
      </c>
      <c r="F103" s="36">
        <v>0</v>
      </c>
      <c r="G103" s="37">
        <f t="shared" si="31"/>
        <v>0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</row>
    <row r="104" spans="1:46" ht="20.399999999999999" outlineLevel="1" x14ac:dyDescent="0.25">
      <c r="A104" s="32" t="s">
        <v>159</v>
      </c>
      <c r="B104" s="33" t="s">
        <v>29</v>
      </c>
      <c r="C104" s="34" t="s">
        <v>28</v>
      </c>
      <c r="D104" s="34">
        <v>1</v>
      </c>
      <c r="E104" s="35">
        <v>0</v>
      </c>
      <c r="F104" s="36">
        <v>0</v>
      </c>
      <c r="G104" s="37">
        <f>D104*(E104+F104)</f>
        <v>0</v>
      </c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</row>
    <row r="105" spans="1:46" ht="13.8" x14ac:dyDescent="0.25">
      <c r="A105" s="38" t="s">
        <v>164</v>
      </c>
      <c r="B105" s="39" t="s">
        <v>4</v>
      </c>
      <c r="C105" s="40"/>
      <c r="D105" s="40"/>
      <c r="E105" s="41"/>
      <c r="F105" s="42"/>
      <c r="G105" s="43">
        <f>SUM(G106:G108)</f>
        <v>0</v>
      </c>
      <c r="Q105" t="s">
        <v>13</v>
      </c>
    </row>
    <row r="106" spans="1:46" outlineLevel="1" x14ac:dyDescent="0.25">
      <c r="A106" s="32" t="s">
        <v>166</v>
      </c>
      <c r="B106" s="33" t="s">
        <v>18</v>
      </c>
      <c r="C106" s="34" t="s">
        <v>19</v>
      </c>
      <c r="D106" s="34">
        <v>1</v>
      </c>
      <c r="E106" s="35">
        <v>0</v>
      </c>
      <c r="F106" s="36">
        <v>0</v>
      </c>
      <c r="G106" s="37">
        <f>D106*(E106+F106)</f>
        <v>0</v>
      </c>
      <c r="H106" s="12"/>
      <c r="I106" s="12"/>
      <c r="J106" s="12"/>
      <c r="K106" s="12"/>
      <c r="L106" s="12"/>
      <c r="M106" s="12"/>
      <c r="N106" s="12"/>
      <c r="O106" s="12"/>
      <c r="P106" s="12"/>
      <c r="Q106" s="12" t="s">
        <v>15</v>
      </c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</row>
    <row r="107" spans="1:46" outlineLevel="1" x14ac:dyDescent="0.25">
      <c r="A107" s="32" t="s">
        <v>167</v>
      </c>
      <c r="B107" s="33" t="s">
        <v>20</v>
      </c>
      <c r="C107" s="34" t="s">
        <v>19</v>
      </c>
      <c r="D107" s="34">
        <v>1</v>
      </c>
      <c r="E107" s="35">
        <v>0</v>
      </c>
      <c r="F107" s="36">
        <v>0</v>
      </c>
      <c r="G107" s="37">
        <f>D107*(E107+F107)</f>
        <v>0</v>
      </c>
      <c r="H107" s="12"/>
      <c r="I107" s="12"/>
      <c r="J107" s="12"/>
      <c r="K107" s="12"/>
      <c r="L107" s="12"/>
      <c r="M107" s="12"/>
      <c r="N107" s="12"/>
      <c r="O107" s="12"/>
      <c r="P107" s="12"/>
      <c r="Q107" s="12" t="s">
        <v>15</v>
      </c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</row>
    <row r="108" spans="1:46" outlineLevel="1" x14ac:dyDescent="0.25">
      <c r="A108" s="32" t="s">
        <v>168</v>
      </c>
      <c r="B108" s="33" t="s">
        <v>161</v>
      </c>
      <c r="C108" s="34" t="s">
        <v>19</v>
      </c>
      <c r="D108" s="34">
        <v>1</v>
      </c>
      <c r="E108" s="35">
        <v>0</v>
      </c>
      <c r="F108" s="36">
        <v>0</v>
      </c>
      <c r="G108" s="37">
        <f>D108*(E108+F108)</f>
        <v>0</v>
      </c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</row>
    <row r="109" spans="1:46" ht="13.8" x14ac:dyDescent="0.25">
      <c r="A109" s="38" t="s">
        <v>165</v>
      </c>
      <c r="B109" s="39" t="s">
        <v>3</v>
      </c>
      <c r="C109" s="40"/>
      <c r="D109" s="40"/>
      <c r="E109" s="41"/>
      <c r="F109" s="42"/>
      <c r="G109" s="43">
        <f>SUM(G110:G112)</f>
        <v>0</v>
      </c>
      <c r="Q109" t="s">
        <v>13</v>
      </c>
    </row>
    <row r="110" spans="1:46" outlineLevel="1" x14ac:dyDescent="0.25">
      <c r="A110" s="32" t="s">
        <v>169</v>
      </c>
      <c r="B110" s="33" t="s">
        <v>21</v>
      </c>
      <c r="C110" s="34" t="s">
        <v>19</v>
      </c>
      <c r="D110" s="34">
        <v>1</v>
      </c>
      <c r="E110" s="35">
        <v>0</v>
      </c>
      <c r="F110" s="36">
        <v>0</v>
      </c>
      <c r="G110" s="37">
        <f>D110*(E110+F110)</f>
        <v>0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 t="s">
        <v>15</v>
      </c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</row>
    <row r="111" spans="1:46" outlineLevel="1" x14ac:dyDescent="0.25">
      <c r="A111" s="32" t="s">
        <v>170</v>
      </c>
      <c r="B111" s="33" t="s">
        <v>22</v>
      </c>
      <c r="C111" s="34" t="s">
        <v>19</v>
      </c>
      <c r="D111" s="34">
        <v>1</v>
      </c>
      <c r="E111" s="35">
        <v>0</v>
      </c>
      <c r="F111" s="36">
        <v>0</v>
      </c>
      <c r="G111" s="37">
        <f>D111*(E111+F111)</f>
        <v>0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 t="s">
        <v>15</v>
      </c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</row>
    <row r="112" spans="1:46" outlineLevel="1" x14ac:dyDescent="0.25">
      <c r="A112" s="32" t="s">
        <v>171</v>
      </c>
      <c r="B112" s="33" t="s">
        <v>30</v>
      </c>
      <c r="C112" s="34" t="s">
        <v>19</v>
      </c>
      <c r="D112" s="34">
        <v>1</v>
      </c>
      <c r="E112" s="35">
        <v>0</v>
      </c>
      <c r="F112" s="36">
        <v>0</v>
      </c>
      <c r="G112" s="37">
        <f>D112*(E112+F112)</f>
        <v>0</v>
      </c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</row>
    <row r="113" spans="1:46" ht="13.8" outlineLevel="1" thickBot="1" x14ac:dyDescent="0.3">
      <c r="A113" s="14"/>
      <c r="B113" s="17"/>
      <c r="C113" s="18"/>
      <c r="D113" s="18"/>
      <c r="E113" s="19"/>
      <c r="F113" s="19"/>
      <c r="G113" s="20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</row>
    <row r="114" spans="1:46" ht="13.8" thickBot="1" x14ac:dyDescent="0.3">
      <c r="A114" s="67" t="s">
        <v>24</v>
      </c>
      <c r="B114" s="68"/>
      <c r="C114" s="16"/>
      <c r="D114" s="16"/>
      <c r="E114" s="65">
        <f>SUM(G5+G12+G39+G54+G59+G71+G83+G97+G105+G109)</f>
        <v>0</v>
      </c>
      <c r="F114" s="65"/>
      <c r="G114" s="66"/>
      <c r="O114">
        <v>15</v>
      </c>
      <c r="P114">
        <v>21</v>
      </c>
    </row>
    <row r="115" spans="1:46" x14ac:dyDescent="0.25">
      <c r="B115" s="13"/>
      <c r="Q115" t="s">
        <v>23</v>
      </c>
    </row>
  </sheetData>
  <mergeCells count="4">
    <mergeCell ref="A2:G2"/>
    <mergeCell ref="A1:G1"/>
    <mergeCell ref="E114:G114"/>
    <mergeCell ref="A114:B114"/>
  </mergeCells>
  <phoneticPr fontId="5" type="noConversion"/>
  <pageMargins left="0.59055118110236227" right="0.39370078740157483" top="0.78740157480314965" bottom="0.78740157480314965" header="0.31496062992125984" footer="0.31496062992125984"/>
  <pageSetup paperSize="9" fitToHeight="0" orientation="portrait" r:id="rId1"/>
  <headerFooter>
    <oddFooter>&amp;C&amp;P/&amp;N</oddFooter>
  </headerFooter>
  <rowBreaks count="2" manualBreakCount="2">
    <brk id="38" max="6" man="1"/>
    <brk id="8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2730-5C02-45D6-888E-76EF36F92B7A}">
  <dimension ref="A1:V17"/>
  <sheetViews>
    <sheetView zoomScale="120" zoomScaleNormal="120" workbookViewId="0">
      <selection activeCell="T24" sqref="T24"/>
    </sheetView>
  </sheetViews>
  <sheetFormatPr defaultRowHeight="13.2" x14ac:dyDescent="0.25"/>
  <cols>
    <col min="1" max="1" width="19.6640625" customWidth="1"/>
    <col min="2" max="19" width="4.44140625" customWidth="1"/>
    <col min="20" max="20" width="12.5546875" customWidth="1"/>
    <col min="21" max="21" width="4.44140625" customWidth="1"/>
    <col min="22" max="22" width="8.33203125" customWidth="1"/>
    <col min="23" max="25" width="4.44140625" customWidth="1"/>
  </cols>
  <sheetData>
    <row r="1" spans="1:22" x14ac:dyDescent="0.25">
      <c r="A1" t="s">
        <v>187</v>
      </c>
      <c r="B1">
        <v>74</v>
      </c>
      <c r="C1">
        <v>112</v>
      </c>
      <c r="D1">
        <v>57</v>
      </c>
      <c r="E1">
        <v>86</v>
      </c>
      <c r="F1">
        <v>100</v>
      </c>
      <c r="T1">
        <f>SUM(B1:F1)</f>
        <v>429</v>
      </c>
      <c r="U1">
        <v>1.2</v>
      </c>
      <c r="V1">
        <f>ROUND(T1*U1,0.1)</f>
        <v>515</v>
      </c>
    </row>
    <row r="2" spans="1:22" x14ac:dyDescent="0.25">
      <c r="A2" t="s">
        <v>188</v>
      </c>
      <c r="B2">
        <v>52</v>
      </c>
      <c r="C2">
        <v>28</v>
      </c>
      <c r="D2">
        <v>50</v>
      </c>
      <c r="T2">
        <f>SUM(B2:F2)</f>
        <v>130</v>
      </c>
      <c r="U2">
        <v>1.2</v>
      </c>
      <c r="V2">
        <f t="shared" ref="V2:V17" si="0">ROUND(T2*U2,0.1)</f>
        <v>156</v>
      </c>
    </row>
    <row r="3" spans="1:22" x14ac:dyDescent="0.25">
      <c r="A3" t="s">
        <v>189</v>
      </c>
      <c r="B3">
        <v>23</v>
      </c>
      <c r="C3">
        <v>21</v>
      </c>
      <c r="D3">
        <v>21</v>
      </c>
      <c r="E3">
        <v>23</v>
      </c>
      <c r="F3">
        <v>23</v>
      </c>
      <c r="G3">
        <v>21</v>
      </c>
      <c r="H3">
        <v>26</v>
      </c>
      <c r="I3">
        <v>12</v>
      </c>
      <c r="J3">
        <v>14</v>
      </c>
      <c r="K3">
        <v>30</v>
      </c>
      <c r="L3">
        <v>42</v>
      </c>
      <c r="M3">
        <v>48</v>
      </c>
      <c r="N3">
        <v>24</v>
      </c>
      <c r="O3">
        <v>26</v>
      </c>
      <c r="P3">
        <v>27</v>
      </c>
      <c r="Q3">
        <v>60</v>
      </c>
      <c r="R3">
        <v>14</v>
      </c>
      <c r="T3">
        <f>SUM(B3:R3)</f>
        <v>455</v>
      </c>
      <c r="U3">
        <v>1.25</v>
      </c>
      <c r="V3">
        <f t="shared" si="0"/>
        <v>569</v>
      </c>
    </row>
    <row r="4" spans="1:22" x14ac:dyDescent="0.25">
      <c r="A4" t="s">
        <v>134</v>
      </c>
      <c r="B4">
        <v>20</v>
      </c>
      <c r="C4">
        <v>20</v>
      </c>
      <c r="D4">
        <v>80</v>
      </c>
      <c r="T4">
        <f>SUM(B4:R4)</f>
        <v>120</v>
      </c>
      <c r="U4">
        <v>1.2</v>
      </c>
      <c r="V4">
        <f t="shared" si="0"/>
        <v>144</v>
      </c>
    </row>
    <row r="5" spans="1:22" x14ac:dyDescent="0.25">
      <c r="A5" t="s">
        <v>190</v>
      </c>
      <c r="B5">
        <v>48</v>
      </c>
      <c r="C5">
        <v>32</v>
      </c>
      <c r="D5">
        <v>34</v>
      </c>
      <c r="T5">
        <f>SUM(B5:R5)</f>
        <v>114</v>
      </c>
      <c r="U5">
        <v>1.2</v>
      </c>
      <c r="V5">
        <f t="shared" si="0"/>
        <v>137</v>
      </c>
    </row>
    <row r="6" spans="1:22" x14ac:dyDescent="0.25">
      <c r="A6" t="s">
        <v>191</v>
      </c>
      <c r="B6">
        <v>35</v>
      </c>
      <c r="T6">
        <f t="shared" ref="T6:T17" si="1">SUM(B6:R6)</f>
        <v>35</v>
      </c>
      <c r="U6">
        <v>1.2</v>
      </c>
      <c r="V6">
        <f t="shared" si="0"/>
        <v>42</v>
      </c>
    </row>
    <row r="7" spans="1:22" x14ac:dyDescent="0.25">
      <c r="A7" t="s">
        <v>192</v>
      </c>
      <c r="B7">
        <v>10</v>
      </c>
      <c r="C7">
        <v>25</v>
      </c>
      <c r="D7">
        <v>25</v>
      </c>
      <c r="T7">
        <f t="shared" si="1"/>
        <v>60</v>
      </c>
      <c r="U7">
        <v>1.2</v>
      </c>
      <c r="V7">
        <f t="shared" si="0"/>
        <v>72</v>
      </c>
    </row>
    <row r="8" spans="1:22" x14ac:dyDescent="0.25">
      <c r="A8" t="s">
        <v>179</v>
      </c>
      <c r="B8">
        <v>5</v>
      </c>
      <c r="C8">
        <v>37</v>
      </c>
      <c r="D8">
        <v>37</v>
      </c>
      <c r="E8">
        <v>36</v>
      </c>
      <c r="F8">
        <v>38</v>
      </c>
      <c r="T8">
        <f>SUM(B8:R8)</f>
        <v>153</v>
      </c>
      <c r="U8">
        <v>1.2</v>
      </c>
      <c r="V8">
        <f t="shared" si="0"/>
        <v>184</v>
      </c>
    </row>
    <row r="9" spans="1:22" x14ac:dyDescent="0.25">
      <c r="A9" t="s">
        <v>193</v>
      </c>
      <c r="B9">
        <v>63</v>
      </c>
      <c r="C9">
        <v>34</v>
      </c>
      <c r="D9">
        <v>33</v>
      </c>
      <c r="E9">
        <v>31</v>
      </c>
      <c r="T9">
        <f t="shared" si="1"/>
        <v>161</v>
      </c>
      <c r="U9">
        <v>1.2</v>
      </c>
      <c r="V9">
        <f t="shared" si="0"/>
        <v>193</v>
      </c>
    </row>
    <row r="10" spans="1:22" x14ac:dyDescent="0.25">
      <c r="A10" t="s">
        <v>194</v>
      </c>
      <c r="B10">
        <v>40</v>
      </c>
      <c r="T10">
        <f t="shared" si="1"/>
        <v>40</v>
      </c>
      <c r="U10">
        <v>1.2</v>
      </c>
      <c r="V10">
        <f t="shared" si="0"/>
        <v>48</v>
      </c>
    </row>
    <row r="11" spans="1:22" x14ac:dyDescent="0.25">
      <c r="A11" t="s">
        <v>198</v>
      </c>
      <c r="B11">
        <v>60</v>
      </c>
      <c r="C11">
        <v>12</v>
      </c>
      <c r="T11">
        <f t="shared" si="1"/>
        <v>72</v>
      </c>
      <c r="U11">
        <v>1.2</v>
      </c>
      <c r="V11">
        <f t="shared" si="0"/>
        <v>86</v>
      </c>
    </row>
    <row r="12" spans="1:22" x14ac:dyDescent="0.25">
      <c r="A12" t="s">
        <v>199</v>
      </c>
      <c r="B12">
        <v>20</v>
      </c>
      <c r="T12">
        <f t="shared" si="1"/>
        <v>20</v>
      </c>
      <c r="U12">
        <v>1.2</v>
      </c>
      <c r="V12">
        <f t="shared" si="0"/>
        <v>24</v>
      </c>
    </row>
    <row r="13" spans="1:22" x14ac:dyDescent="0.25">
      <c r="T13">
        <f t="shared" si="1"/>
        <v>0</v>
      </c>
      <c r="U13">
        <v>1.2</v>
      </c>
      <c r="V13">
        <f t="shared" si="0"/>
        <v>0</v>
      </c>
    </row>
    <row r="14" spans="1:22" x14ac:dyDescent="0.25">
      <c r="A14" t="s">
        <v>195</v>
      </c>
      <c r="B14">
        <v>265</v>
      </c>
      <c r="T14">
        <f t="shared" si="1"/>
        <v>265</v>
      </c>
      <c r="U14">
        <v>1.2</v>
      </c>
      <c r="V14">
        <f t="shared" si="0"/>
        <v>318</v>
      </c>
    </row>
    <row r="15" spans="1:22" x14ac:dyDescent="0.25">
      <c r="A15" t="s">
        <v>196</v>
      </c>
      <c r="T15">
        <f t="shared" si="1"/>
        <v>0</v>
      </c>
      <c r="U15">
        <v>1.2</v>
      </c>
      <c r="V15">
        <f t="shared" si="0"/>
        <v>0</v>
      </c>
    </row>
    <row r="16" spans="1:22" x14ac:dyDescent="0.25">
      <c r="A16" t="s">
        <v>197</v>
      </c>
      <c r="B16">
        <v>25</v>
      </c>
      <c r="T16">
        <f t="shared" si="1"/>
        <v>25</v>
      </c>
      <c r="U16">
        <v>1.2</v>
      </c>
      <c r="V16">
        <f t="shared" si="0"/>
        <v>30</v>
      </c>
    </row>
    <row r="17" spans="1:22" x14ac:dyDescent="0.25">
      <c r="A17" t="s">
        <v>200</v>
      </c>
      <c r="B17">
        <v>20</v>
      </c>
      <c r="T17">
        <f t="shared" si="1"/>
        <v>20</v>
      </c>
      <c r="U17">
        <v>1.2</v>
      </c>
      <c r="V17">
        <f t="shared" si="0"/>
        <v>24</v>
      </c>
    </row>
  </sheetData>
  <phoneticPr fontId="5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F295433C5DD7498C960C93AAB6F95D" ma:contentTypeVersion="10" ma:contentTypeDescription="Vytvoří nový dokument" ma:contentTypeScope="" ma:versionID="f48606e3830a87fd0f8541076cd675bf">
  <xsd:schema xmlns:xsd="http://www.w3.org/2001/XMLSchema" xmlns:xs="http://www.w3.org/2001/XMLSchema" xmlns:p="http://schemas.microsoft.com/office/2006/metadata/properties" xmlns:ns2="5d198cab-c5a9-4b9f-91c7-550828612d3e" xmlns:ns3="3a07e7d2-f8e2-430a-b86d-7f6fdd47b224" targetNamespace="http://schemas.microsoft.com/office/2006/metadata/properties" ma:root="true" ma:fieldsID="44eb938214929f87c318c25ebab96753" ns2:_="" ns3:_="">
    <xsd:import namespace="5d198cab-c5a9-4b9f-91c7-550828612d3e"/>
    <xsd:import namespace="3a07e7d2-f8e2-430a-b86d-7f6fdd47b2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98cab-c5a9-4b9f-91c7-550828612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7e7d2-f8e2-430a-b86d-7f6fdd47b22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198229-BAF5-40D0-A5D6-DE4E54713A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B3135-2569-4AF8-8916-1B26392A4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98cab-c5a9-4b9f-91c7-550828612d3e"/>
    <ds:schemaRef ds:uri="3a07e7d2-f8e2-430a-b86d-7f6fdd47b2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BA5892-5F7B-4C46-9B9C-AEE731C49308}">
  <ds:schemaRefs>
    <ds:schemaRef ds:uri="http://schemas.openxmlformats.org/package/2006/metadata/core-properties"/>
    <ds:schemaRef ds:uri="5d198cab-c5a9-4b9f-91c7-550828612d3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3a07e7d2-f8e2-430a-b86d-7f6fdd47b22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Pokyny pro vyplnění</vt:lpstr>
      <vt:lpstr>VzorPolozky</vt:lpstr>
      <vt:lpstr> Pol - vnitřky</vt:lpstr>
      <vt:lpstr>List1</vt:lpstr>
      <vt:lpstr>' Pol - vnitřky'!Názvy_tisku</vt:lpstr>
      <vt:lpstr>' Pol - vnitřky'!Oblast_tisku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Kalabis</dc:creator>
  <cp:lastModifiedBy>Petr Janulik</cp:lastModifiedBy>
  <cp:lastPrinted>2026-02-02T17:06:17Z</cp:lastPrinted>
  <dcterms:created xsi:type="dcterms:W3CDTF">2009-04-08T07:15:50Z</dcterms:created>
  <dcterms:modified xsi:type="dcterms:W3CDTF">2026-02-03T07:23:40Z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0x010100EDF295433C5DD7498C960C93AAB6F95D</vt:lpwstr>
  </property>
</Properties>
</file>